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ORP\ORP_DOT\2024\1_Bilat\GRU\ENPARD\Výzva a přílohy\Prioha 1_Zadost o poskytnuti dotace vc. priloh_formular\"/>
    </mc:Choice>
  </mc:AlternateContent>
  <xr:revisionPtr revIDLastSave="0" documentId="13_ncr:1_{07C9FFF2-D918-4853-83D5-34B047309D22}" xr6:coauthVersionLast="47" xr6:coauthVersionMax="47" xr10:uidLastSave="{00000000-0000-0000-0000-000000000000}"/>
  <bookViews>
    <workbookView xWindow="-110" yWindow="-110" windowWidth="19420" windowHeight="10560" firstSheet="1" activeTab="1" xr2:uid="{00000000-000D-0000-FFFF-FFFF00000000}"/>
  </bookViews>
  <sheets>
    <sheet name="instrukce k vyplnění" sheetId="11" r:id="rId1"/>
    <sheet name="návrh rozpočtu - 1. rok" sheetId="7" r:id="rId2"/>
  </sheets>
  <definedNames>
    <definedName name="_xlnm.Print_Titles" localSheetId="1">'návrh rozpočtu - 1. rok'!$3:$3</definedName>
    <definedName name="_xlnm.Print_Area" localSheetId="1">'návrh rozpočtu - 1. rok'!$A$1:$I$451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06" i="7" l="1"/>
  <c r="K51" i="7"/>
  <c r="K52" i="7"/>
  <c r="K54" i="7"/>
  <c r="K55" i="7"/>
  <c r="K57" i="7"/>
  <c r="K58" i="7"/>
  <c r="K59" i="7"/>
  <c r="K64" i="7"/>
  <c r="K65" i="7"/>
  <c r="K66" i="7"/>
  <c r="K67" i="7"/>
  <c r="K69" i="7"/>
  <c r="K70" i="7"/>
  <c r="K71" i="7"/>
  <c r="K73" i="7"/>
  <c r="K74" i="7"/>
  <c r="K75" i="7"/>
  <c r="K76" i="7"/>
  <c r="K79" i="7"/>
  <c r="K82" i="7"/>
  <c r="K83" i="7"/>
  <c r="K84" i="7"/>
  <c r="K88" i="7"/>
  <c r="K89" i="7"/>
  <c r="K91" i="7"/>
  <c r="K92" i="7"/>
  <c r="K94" i="7"/>
  <c r="K95" i="7"/>
  <c r="K97" i="7"/>
  <c r="K98" i="7"/>
  <c r="K207" i="7"/>
  <c r="K208" i="7"/>
  <c r="K209" i="7"/>
  <c r="K219" i="7"/>
  <c r="K220" i="7"/>
  <c r="K221" i="7"/>
  <c r="K222" i="7"/>
  <c r="K223" i="7"/>
  <c r="K225" i="7"/>
  <c r="K226" i="7"/>
  <c r="K227" i="7"/>
  <c r="K228" i="7"/>
  <c r="K229" i="7"/>
  <c r="K50" i="7"/>
  <c r="I224" i="7"/>
  <c r="I218" i="7"/>
  <c r="I214" i="7"/>
  <c r="I206" i="7"/>
  <c r="I210" i="7"/>
  <c r="I81" i="7"/>
  <c r="I80" i="7" s="1"/>
  <c r="F85" i="7"/>
  <c r="H85" i="7" s="1"/>
  <c r="F82" i="7"/>
  <c r="J82" i="7" s="1"/>
  <c r="F83" i="7"/>
  <c r="F202" i="7"/>
  <c r="H202" i="7" s="1"/>
  <c r="F201" i="7"/>
  <c r="H201" i="7" s="1"/>
  <c r="I200" i="7"/>
  <c r="F199" i="7"/>
  <c r="H199" i="7" s="1"/>
  <c r="F198" i="7"/>
  <c r="H198" i="7" s="1"/>
  <c r="I197" i="7"/>
  <c r="F196" i="7"/>
  <c r="J196" i="7" s="1"/>
  <c r="F195" i="7"/>
  <c r="H195" i="7" s="1"/>
  <c r="I194" i="7"/>
  <c r="F193" i="7"/>
  <c r="H193" i="7" s="1"/>
  <c r="F192" i="7"/>
  <c r="H192" i="7" s="1"/>
  <c r="I191" i="7"/>
  <c r="F189" i="7"/>
  <c r="H189" i="7" s="1"/>
  <c r="F188" i="7"/>
  <c r="J188" i="7" s="1"/>
  <c r="I187" i="7"/>
  <c r="F186" i="7"/>
  <c r="H186" i="7" s="1"/>
  <c r="F185" i="7"/>
  <c r="H185" i="7" s="1"/>
  <c r="I184" i="7"/>
  <c r="F183" i="7"/>
  <c r="H183" i="7" s="1"/>
  <c r="F182" i="7"/>
  <c r="H182" i="7" s="1"/>
  <c r="I181" i="7"/>
  <c r="F180" i="7"/>
  <c r="H180" i="7" s="1"/>
  <c r="F179" i="7"/>
  <c r="J179" i="7" s="1"/>
  <c r="I178" i="7"/>
  <c r="F176" i="7"/>
  <c r="H176" i="7" s="1"/>
  <c r="F175" i="7"/>
  <c r="J175" i="7" s="1"/>
  <c r="I174" i="7"/>
  <c r="F173" i="7"/>
  <c r="H173" i="7" s="1"/>
  <c r="F172" i="7"/>
  <c r="J172" i="7" s="1"/>
  <c r="I171" i="7"/>
  <c r="F170" i="7"/>
  <c r="H170" i="7" s="1"/>
  <c r="F169" i="7"/>
  <c r="H169" i="7" s="1"/>
  <c r="I168" i="7"/>
  <c r="F167" i="7"/>
  <c r="H167" i="7" s="1"/>
  <c r="F166" i="7"/>
  <c r="H166" i="7" s="1"/>
  <c r="I165" i="7"/>
  <c r="F163" i="7"/>
  <c r="H163" i="7" s="1"/>
  <c r="F162" i="7"/>
  <c r="J162" i="7" s="1"/>
  <c r="I161" i="7"/>
  <c r="F160" i="7"/>
  <c r="H160" i="7" s="1"/>
  <c r="F159" i="7"/>
  <c r="J159" i="7" s="1"/>
  <c r="I158" i="7"/>
  <c r="F157" i="7"/>
  <c r="H157" i="7" s="1"/>
  <c r="F156" i="7"/>
  <c r="H156" i="7" s="1"/>
  <c r="I155" i="7"/>
  <c r="F154" i="7"/>
  <c r="H154" i="7" s="1"/>
  <c r="F153" i="7"/>
  <c r="H153" i="7" s="1"/>
  <c r="I152" i="7"/>
  <c r="F150" i="7"/>
  <c r="H150" i="7" s="1"/>
  <c r="F149" i="7"/>
  <c r="H149" i="7" s="1"/>
  <c r="I148" i="7"/>
  <c r="F147" i="7"/>
  <c r="H147" i="7" s="1"/>
  <c r="F146" i="7"/>
  <c r="H146" i="7" s="1"/>
  <c r="I145" i="7"/>
  <c r="F144" i="7"/>
  <c r="H144" i="7" s="1"/>
  <c r="F143" i="7"/>
  <c r="H143" i="7" s="1"/>
  <c r="I142" i="7"/>
  <c r="F141" i="7"/>
  <c r="H141" i="7" s="1"/>
  <c r="F140" i="7"/>
  <c r="H140" i="7" s="1"/>
  <c r="I139" i="7"/>
  <c r="F137" i="7"/>
  <c r="H137" i="7" s="1"/>
  <c r="F136" i="7"/>
  <c r="H136" i="7" s="1"/>
  <c r="I135" i="7"/>
  <c r="F134" i="7"/>
  <c r="H134" i="7" s="1"/>
  <c r="F133" i="7"/>
  <c r="H133" i="7" s="1"/>
  <c r="I132" i="7"/>
  <c r="F131" i="7"/>
  <c r="H131" i="7" s="1"/>
  <c r="F130" i="7"/>
  <c r="H130" i="7" s="1"/>
  <c r="I129" i="7"/>
  <c r="F128" i="7"/>
  <c r="H128" i="7" s="1"/>
  <c r="F127" i="7"/>
  <c r="H127" i="7" s="1"/>
  <c r="I126" i="7"/>
  <c r="F124" i="7"/>
  <c r="H124" i="7" s="1"/>
  <c r="F123" i="7"/>
  <c r="H123" i="7" s="1"/>
  <c r="I122" i="7"/>
  <c r="F121" i="7"/>
  <c r="H121" i="7" s="1"/>
  <c r="F120" i="7"/>
  <c r="H120" i="7" s="1"/>
  <c r="I119" i="7"/>
  <c r="F118" i="7"/>
  <c r="H118" i="7" s="1"/>
  <c r="F117" i="7"/>
  <c r="H117" i="7" s="1"/>
  <c r="I116" i="7"/>
  <c r="F115" i="7"/>
  <c r="H115" i="7" s="1"/>
  <c r="F114" i="7"/>
  <c r="H114" i="7" s="1"/>
  <c r="I113" i="7"/>
  <c r="F111" i="7"/>
  <c r="H111" i="7" s="1"/>
  <c r="F110" i="7"/>
  <c r="H110" i="7" s="1"/>
  <c r="I109" i="7"/>
  <c r="F108" i="7"/>
  <c r="H108" i="7" s="1"/>
  <c r="F107" i="7"/>
  <c r="H107" i="7" s="1"/>
  <c r="I106" i="7"/>
  <c r="F105" i="7"/>
  <c r="H105" i="7" s="1"/>
  <c r="F104" i="7"/>
  <c r="H104" i="7" s="1"/>
  <c r="I103" i="7"/>
  <c r="F102" i="7"/>
  <c r="H102" i="7" s="1"/>
  <c r="F101" i="7"/>
  <c r="H101" i="7" s="1"/>
  <c r="I100" i="7"/>
  <c r="F98" i="7"/>
  <c r="H98" i="7" s="1"/>
  <c r="F97" i="7"/>
  <c r="H97" i="7" s="1"/>
  <c r="I96" i="7"/>
  <c r="F95" i="7"/>
  <c r="H95" i="7" s="1"/>
  <c r="F94" i="7"/>
  <c r="H94" i="7" s="1"/>
  <c r="I93" i="7"/>
  <c r="F92" i="7"/>
  <c r="H92" i="7" s="1"/>
  <c r="F91" i="7"/>
  <c r="H91" i="7" s="1"/>
  <c r="I90" i="7"/>
  <c r="F89" i="7"/>
  <c r="H89" i="7" s="1"/>
  <c r="F88" i="7"/>
  <c r="H88" i="7" s="1"/>
  <c r="I87" i="7"/>
  <c r="F84" i="7"/>
  <c r="H84" i="7" s="1"/>
  <c r="F32" i="7"/>
  <c r="J32" i="7" s="1"/>
  <c r="F7" i="7"/>
  <c r="H7" i="7" s="1"/>
  <c r="K7" i="7" s="1"/>
  <c r="J83" i="7" l="1"/>
  <c r="H83" i="7"/>
  <c r="H82" i="7"/>
  <c r="J84" i="7"/>
  <c r="J198" i="7"/>
  <c r="J192" i="7"/>
  <c r="J183" i="7"/>
  <c r="J189" i="7"/>
  <c r="J186" i="7"/>
  <c r="J180" i="7"/>
  <c r="J170" i="7"/>
  <c r="J176" i="7"/>
  <c r="J153" i="7"/>
  <c r="J144" i="7"/>
  <c r="J150" i="7"/>
  <c r="J133" i="7"/>
  <c r="J127" i="7"/>
  <c r="J134" i="7"/>
  <c r="J128" i="7"/>
  <c r="J114" i="7"/>
  <c r="J124" i="7"/>
  <c r="J118" i="7"/>
  <c r="J120" i="7"/>
  <c r="J88" i="7"/>
  <c r="J91" i="7"/>
  <c r="J94" i="7"/>
  <c r="J97" i="7"/>
  <c r="J89" i="7"/>
  <c r="J92" i="7"/>
  <c r="J95" i="7"/>
  <c r="J98" i="7"/>
  <c r="J111" i="7"/>
  <c r="J105" i="7"/>
  <c r="J193" i="7"/>
  <c r="J199" i="7"/>
  <c r="J195" i="7"/>
  <c r="J201" i="7"/>
  <c r="J202" i="7"/>
  <c r="J185" i="7"/>
  <c r="J182" i="7"/>
  <c r="J166" i="7"/>
  <c r="J173" i="7"/>
  <c r="J167" i="7"/>
  <c r="J169" i="7"/>
  <c r="J154" i="7"/>
  <c r="J160" i="7"/>
  <c r="J156" i="7"/>
  <c r="J157" i="7"/>
  <c r="J163" i="7"/>
  <c r="J140" i="7"/>
  <c r="J146" i="7"/>
  <c r="J147" i="7"/>
  <c r="J141" i="7"/>
  <c r="J143" i="7"/>
  <c r="J149" i="7"/>
  <c r="J130" i="7"/>
  <c r="J136" i="7"/>
  <c r="J131" i="7"/>
  <c r="J137" i="7"/>
  <c r="J115" i="7"/>
  <c r="J121" i="7"/>
  <c r="J117" i="7"/>
  <c r="J123" i="7"/>
  <c r="J101" i="7"/>
  <c r="J107" i="7"/>
  <c r="J102" i="7"/>
  <c r="J108" i="7"/>
  <c r="J104" i="7"/>
  <c r="J110" i="7"/>
  <c r="I86" i="7"/>
  <c r="I99" i="7"/>
  <c r="I112" i="7"/>
  <c r="I125" i="7"/>
  <c r="I138" i="7"/>
  <c r="I190" i="7"/>
  <c r="F158" i="7"/>
  <c r="H158" i="7" s="1"/>
  <c r="I151" i="7"/>
  <c r="I164" i="7"/>
  <c r="F197" i="7"/>
  <c r="H197" i="7" s="1"/>
  <c r="I177" i="7"/>
  <c r="F103" i="7"/>
  <c r="H103" i="7" s="1"/>
  <c r="F168" i="7"/>
  <c r="H168" i="7" s="1"/>
  <c r="F174" i="7"/>
  <c r="H174" i="7" s="1"/>
  <c r="F132" i="7"/>
  <c r="H132" i="7" s="1"/>
  <c r="F187" i="7"/>
  <c r="H187" i="7" s="1"/>
  <c r="F100" i="7"/>
  <c r="F161" i="7"/>
  <c r="H161" i="7" s="1"/>
  <c r="F152" i="7"/>
  <c r="H152" i="7" s="1"/>
  <c r="F148" i="7"/>
  <c r="H148" i="7" s="1"/>
  <c r="H162" i="7"/>
  <c r="F181" i="7"/>
  <c r="H181" i="7" s="1"/>
  <c r="F139" i="7"/>
  <c r="H139" i="7" s="1"/>
  <c r="F109" i="7"/>
  <c r="H109" i="7" s="1"/>
  <c r="F155" i="7"/>
  <c r="H155" i="7" s="1"/>
  <c r="H159" i="7"/>
  <c r="F194" i="7"/>
  <c r="H194" i="7" s="1"/>
  <c r="F113" i="7"/>
  <c r="H113" i="7" s="1"/>
  <c r="F171" i="7"/>
  <c r="H171" i="7" s="1"/>
  <c r="F178" i="7"/>
  <c r="F200" i="7"/>
  <c r="H200" i="7" s="1"/>
  <c r="F122" i="7"/>
  <c r="H122" i="7" s="1"/>
  <c r="F135" i="7"/>
  <c r="H135" i="7" s="1"/>
  <c r="H175" i="7"/>
  <c r="H179" i="7"/>
  <c r="F184" i="7"/>
  <c r="H184" i="7" s="1"/>
  <c r="H196" i="7"/>
  <c r="F165" i="7"/>
  <c r="H188" i="7"/>
  <c r="F119" i="7"/>
  <c r="H119" i="7" s="1"/>
  <c r="F145" i="7"/>
  <c r="H145" i="7" s="1"/>
  <c r="F129" i="7"/>
  <c r="H129" i="7" s="1"/>
  <c r="H172" i="7"/>
  <c r="F106" i="7"/>
  <c r="H106" i="7" s="1"/>
  <c r="F142" i="7"/>
  <c r="H142" i="7" s="1"/>
  <c r="F191" i="7"/>
  <c r="H191" i="7" s="1"/>
  <c r="F116" i="7"/>
  <c r="H116" i="7" s="1"/>
  <c r="F126" i="7"/>
  <c r="F93" i="7"/>
  <c r="H93" i="7" s="1"/>
  <c r="F90" i="7"/>
  <c r="H90" i="7" s="1"/>
  <c r="F96" i="7"/>
  <c r="H96" i="7" s="1"/>
  <c r="F87" i="7"/>
  <c r="F81" i="7"/>
  <c r="F80" i="7" s="1"/>
  <c r="H32" i="7"/>
  <c r="K32" i="7" s="1"/>
  <c r="J7" i="7"/>
  <c r="I72" i="7"/>
  <c r="I68" i="7"/>
  <c r="I63" i="7"/>
  <c r="F211" i="7"/>
  <c r="F209" i="7"/>
  <c r="F208" i="7"/>
  <c r="F207" i="7"/>
  <c r="J207" i="7" s="1"/>
  <c r="I308" i="7"/>
  <c r="F309" i="7"/>
  <c r="J309" i="7" s="1"/>
  <c r="F310" i="7"/>
  <c r="H310" i="7" s="1"/>
  <c r="K310" i="7" s="1"/>
  <c r="F311" i="7"/>
  <c r="H311" i="7" s="1"/>
  <c r="K311" i="7" s="1"/>
  <c r="F312" i="7"/>
  <c r="J312" i="7" s="1"/>
  <c r="F313" i="7"/>
  <c r="H313" i="7" s="1"/>
  <c r="K313" i="7" s="1"/>
  <c r="I314" i="7"/>
  <c r="F315" i="7"/>
  <c r="J315" i="7" s="1"/>
  <c r="F316" i="7"/>
  <c r="J316" i="7" s="1"/>
  <c r="F317" i="7"/>
  <c r="J317" i="7" s="1"/>
  <c r="F318" i="7"/>
  <c r="J318" i="7" s="1"/>
  <c r="F319" i="7"/>
  <c r="J319" i="7" s="1"/>
  <c r="I320" i="7"/>
  <c r="F321" i="7"/>
  <c r="H321" i="7" s="1"/>
  <c r="K321" i="7" s="1"/>
  <c r="F322" i="7"/>
  <c r="H322" i="7" s="1"/>
  <c r="K322" i="7" s="1"/>
  <c r="F323" i="7"/>
  <c r="H323" i="7" s="1"/>
  <c r="K323" i="7" s="1"/>
  <c r="F324" i="7"/>
  <c r="H324" i="7" s="1"/>
  <c r="K324" i="7" s="1"/>
  <c r="F325" i="7"/>
  <c r="H325" i="7" s="1"/>
  <c r="K325" i="7" s="1"/>
  <c r="I326" i="7"/>
  <c r="F327" i="7"/>
  <c r="J327" i="7" s="1"/>
  <c r="F328" i="7"/>
  <c r="J328" i="7" s="1"/>
  <c r="F329" i="7"/>
  <c r="J329" i="7" s="1"/>
  <c r="F330" i="7"/>
  <c r="J330" i="7" s="1"/>
  <c r="F331" i="7"/>
  <c r="J331" i="7" s="1"/>
  <c r="I332" i="7"/>
  <c r="F333" i="7"/>
  <c r="H333" i="7" s="1"/>
  <c r="K333" i="7" s="1"/>
  <c r="F334" i="7"/>
  <c r="H334" i="7" s="1"/>
  <c r="K334" i="7" s="1"/>
  <c r="F335" i="7"/>
  <c r="J335" i="7" s="1"/>
  <c r="F336" i="7"/>
  <c r="J336" i="7" s="1"/>
  <c r="F337" i="7"/>
  <c r="H337" i="7" s="1"/>
  <c r="K337" i="7" s="1"/>
  <c r="I338" i="7"/>
  <c r="F339" i="7"/>
  <c r="J339" i="7" s="1"/>
  <c r="F340" i="7"/>
  <c r="J340" i="7" s="1"/>
  <c r="F341" i="7"/>
  <c r="J341" i="7" s="1"/>
  <c r="F342" i="7"/>
  <c r="J342" i="7" s="1"/>
  <c r="F343" i="7"/>
  <c r="J343" i="7" s="1"/>
  <c r="I344" i="7"/>
  <c r="F345" i="7"/>
  <c r="H345" i="7" s="1"/>
  <c r="K345" i="7" s="1"/>
  <c r="F346" i="7"/>
  <c r="H346" i="7" s="1"/>
  <c r="K346" i="7" s="1"/>
  <c r="F347" i="7"/>
  <c r="H347" i="7" s="1"/>
  <c r="K347" i="7" s="1"/>
  <c r="F348" i="7"/>
  <c r="H348" i="7" s="1"/>
  <c r="K348" i="7" s="1"/>
  <c r="F349" i="7"/>
  <c r="H349" i="7" s="1"/>
  <c r="K349" i="7" s="1"/>
  <c r="I350" i="7"/>
  <c r="F351" i="7"/>
  <c r="H351" i="7" s="1"/>
  <c r="K351" i="7" s="1"/>
  <c r="F352" i="7"/>
  <c r="H352" i="7" s="1"/>
  <c r="K352" i="7" s="1"/>
  <c r="F353" i="7"/>
  <c r="J353" i="7" s="1"/>
  <c r="F354" i="7"/>
  <c r="H354" i="7" s="1"/>
  <c r="K354" i="7" s="1"/>
  <c r="F355" i="7"/>
  <c r="J355" i="7" s="1"/>
  <c r="I356" i="7"/>
  <c r="F357" i="7"/>
  <c r="F358" i="7"/>
  <c r="H358" i="7" s="1"/>
  <c r="K358" i="7" s="1"/>
  <c r="F359" i="7"/>
  <c r="H359" i="7" s="1"/>
  <c r="K359" i="7" s="1"/>
  <c r="F360" i="7"/>
  <c r="H360" i="7" s="1"/>
  <c r="K360" i="7" s="1"/>
  <c r="F361" i="7"/>
  <c r="H361" i="7" s="1"/>
  <c r="K361" i="7" s="1"/>
  <c r="I362" i="7"/>
  <c r="I392" i="7"/>
  <c r="I386" i="7"/>
  <c r="I380" i="7"/>
  <c r="I374" i="7"/>
  <c r="I368" i="7"/>
  <c r="I302" i="7"/>
  <c r="I296" i="7"/>
  <c r="I290" i="7"/>
  <c r="I284" i="7"/>
  <c r="I278" i="7"/>
  <c r="I272" i="7"/>
  <c r="I266" i="7"/>
  <c r="I260" i="7"/>
  <c r="I254" i="7"/>
  <c r="I248" i="7"/>
  <c r="I242" i="7"/>
  <c r="I236" i="7"/>
  <c r="I230" i="7"/>
  <c r="F33" i="7"/>
  <c r="H33" i="7" s="1"/>
  <c r="K33" i="7" s="1"/>
  <c r="I203" i="7" l="1"/>
  <c r="H81" i="7"/>
  <c r="H211" i="7"/>
  <c r="J211" i="7"/>
  <c r="H208" i="7"/>
  <c r="J208" i="7"/>
  <c r="H209" i="7"/>
  <c r="J209" i="7"/>
  <c r="F164" i="7"/>
  <c r="H164" i="7" s="1"/>
  <c r="F99" i="7"/>
  <c r="H99" i="7" s="1"/>
  <c r="H178" i="7"/>
  <c r="F177" i="7"/>
  <c r="F151" i="7"/>
  <c r="H151" i="7" s="1"/>
  <c r="H100" i="7"/>
  <c r="F125" i="7"/>
  <c r="H125" i="7" s="1"/>
  <c r="H165" i="7"/>
  <c r="H126" i="7"/>
  <c r="F190" i="7"/>
  <c r="F138" i="7"/>
  <c r="F112" i="7"/>
  <c r="F86" i="7"/>
  <c r="H87" i="7"/>
  <c r="F206" i="7"/>
  <c r="J33" i="7"/>
  <c r="H207" i="7"/>
  <c r="H329" i="7"/>
  <c r="K329" i="7" s="1"/>
  <c r="J351" i="7"/>
  <c r="H319" i="7"/>
  <c r="K319" i="7" s="1"/>
  <c r="J358" i="7"/>
  <c r="H315" i="7"/>
  <c r="K315" i="7" s="1"/>
  <c r="J313" i="7"/>
  <c r="H355" i="7"/>
  <c r="K355" i="7" s="1"/>
  <c r="H343" i="7"/>
  <c r="K343" i="7" s="1"/>
  <c r="H353" i="7"/>
  <c r="K353" i="7" s="1"/>
  <c r="H339" i="7"/>
  <c r="K339" i="7" s="1"/>
  <c r="H327" i="7"/>
  <c r="K327" i="7" s="1"/>
  <c r="J333" i="7"/>
  <c r="H335" i="7"/>
  <c r="K335" i="7" s="1"/>
  <c r="H331" i="7"/>
  <c r="K331" i="7" s="1"/>
  <c r="H317" i="7"/>
  <c r="K317" i="7" s="1"/>
  <c r="H309" i="7"/>
  <c r="K309" i="7" s="1"/>
  <c r="F326" i="7"/>
  <c r="H326" i="7" s="1"/>
  <c r="J352" i="7"/>
  <c r="H336" i="7"/>
  <c r="K336" i="7" s="1"/>
  <c r="H330" i="7"/>
  <c r="K330" i="7" s="1"/>
  <c r="H328" i="7"/>
  <c r="K328" i="7" s="1"/>
  <c r="H318" i="7"/>
  <c r="K318" i="7" s="1"/>
  <c r="H316" i="7"/>
  <c r="K316" i="7" s="1"/>
  <c r="F350" i="7"/>
  <c r="H350" i="7" s="1"/>
  <c r="J354" i="7"/>
  <c r="J337" i="7"/>
  <c r="J310" i="7"/>
  <c r="J360" i="7"/>
  <c r="H341" i="7"/>
  <c r="K341" i="7" s="1"/>
  <c r="H312" i="7"/>
  <c r="K312" i="7" s="1"/>
  <c r="J334" i="7"/>
  <c r="J311" i="7"/>
  <c r="F308" i="7"/>
  <c r="H308" i="7" s="1"/>
  <c r="F356" i="7"/>
  <c r="H356" i="7" s="1"/>
  <c r="J361" i="7"/>
  <c r="J359" i="7"/>
  <c r="J357" i="7"/>
  <c r="H342" i="7"/>
  <c r="K342" i="7" s="1"/>
  <c r="H340" i="7"/>
  <c r="K340" i="7" s="1"/>
  <c r="F332" i="7"/>
  <c r="H332" i="7" s="1"/>
  <c r="H357" i="7"/>
  <c r="K357" i="7" s="1"/>
  <c r="F344" i="7"/>
  <c r="F320" i="7"/>
  <c r="J349" i="7"/>
  <c r="J348" i="7"/>
  <c r="J347" i="7"/>
  <c r="J346" i="7"/>
  <c r="J345" i="7"/>
  <c r="F338" i="7"/>
  <c r="J325" i="7"/>
  <c r="J324" i="7"/>
  <c r="J323" i="7"/>
  <c r="J322" i="7"/>
  <c r="J321" i="7"/>
  <c r="F314" i="7"/>
  <c r="H86" i="7" l="1"/>
  <c r="F203" i="7"/>
  <c r="H112" i="7"/>
  <c r="H138" i="7"/>
  <c r="H190" i="7"/>
  <c r="H177" i="7"/>
  <c r="H320" i="7"/>
  <c r="H338" i="7"/>
  <c r="H344" i="7"/>
  <c r="H314" i="7"/>
  <c r="F213" i="7"/>
  <c r="F212" i="7"/>
  <c r="J212" i="7" s="1"/>
  <c r="F216" i="7"/>
  <c r="F215" i="7"/>
  <c r="F217" i="7"/>
  <c r="H215" i="7" l="1"/>
  <c r="J215" i="7"/>
  <c r="H217" i="7"/>
  <c r="J217" i="7"/>
  <c r="H216" i="7"/>
  <c r="J216" i="7"/>
  <c r="H213" i="7"/>
  <c r="J213" i="7"/>
  <c r="H80" i="7"/>
  <c r="H203" i="7" s="1"/>
  <c r="H212" i="7"/>
  <c r="F210" i="7"/>
  <c r="F214" i="7"/>
  <c r="G86" i="7" l="1"/>
  <c r="G164" i="7"/>
  <c r="G151" i="7"/>
  <c r="G125" i="7"/>
  <c r="G99" i="7"/>
  <c r="G190" i="7"/>
  <c r="G112" i="7"/>
  <c r="G177" i="7"/>
  <c r="G138" i="7"/>
  <c r="G80" i="7"/>
  <c r="I402" i="7"/>
  <c r="F401" i="7"/>
  <c r="H401" i="7" l="1"/>
  <c r="H402" i="7" s="1"/>
  <c r="F402" i="7"/>
  <c r="F65" i="7"/>
  <c r="J65" i="7" s="1"/>
  <c r="F393" i="7"/>
  <c r="F397" i="7"/>
  <c r="F396" i="7"/>
  <c r="F395" i="7"/>
  <c r="H395" i="7" s="1"/>
  <c r="K395" i="7" s="1"/>
  <c r="F394" i="7"/>
  <c r="H394" i="7" s="1"/>
  <c r="K394" i="7" s="1"/>
  <c r="F391" i="7"/>
  <c r="H391" i="7" s="1"/>
  <c r="K391" i="7" s="1"/>
  <c r="F390" i="7"/>
  <c r="H390" i="7" s="1"/>
  <c r="K390" i="7" s="1"/>
  <c r="F389" i="7"/>
  <c r="H389" i="7" s="1"/>
  <c r="K389" i="7" s="1"/>
  <c r="F388" i="7"/>
  <c r="J388" i="7" s="1"/>
  <c r="F387" i="7"/>
  <c r="F385" i="7"/>
  <c r="H385" i="7" s="1"/>
  <c r="K385" i="7" s="1"/>
  <c r="F384" i="7"/>
  <c r="H384" i="7" s="1"/>
  <c r="K384" i="7" s="1"/>
  <c r="F383" i="7"/>
  <c r="J383" i="7" s="1"/>
  <c r="F382" i="7"/>
  <c r="H382" i="7" s="1"/>
  <c r="K382" i="7" s="1"/>
  <c r="F381" i="7"/>
  <c r="F379" i="7"/>
  <c r="H379" i="7" s="1"/>
  <c r="K379" i="7" s="1"/>
  <c r="F378" i="7"/>
  <c r="H378" i="7" s="1"/>
  <c r="K378" i="7" s="1"/>
  <c r="F377" i="7"/>
  <c r="H377" i="7" s="1"/>
  <c r="K377" i="7" s="1"/>
  <c r="F376" i="7"/>
  <c r="H376" i="7" s="1"/>
  <c r="K376" i="7" s="1"/>
  <c r="F375" i="7"/>
  <c r="F373" i="7"/>
  <c r="H373" i="7" s="1"/>
  <c r="K373" i="7" s="1"/>
  <c r="F372" i="7"/>
  <c r="H372" i="7" s="1"/>
  <c r="K372" i="7" s="1"/>
  <c r="F371" i="7"/>
  <c r="H371" i="7" s="1"/>
  <c r="K371" i="7" s="1"/>
  <c r="F370" i="7"/>
  <c r="J370" i="7" s="1"/>
  <c r="F369" i="7"/>
  <c r="F367" i="7"/>
  <c r="J367" i="7" s="1"/>
  <c r="F366" i="7"/>
  <c r="H366" i="7" s="1"/>
  <c r="K366" i="7" s="1"/>
  <c r="F365" i="7"/>
  <c r="H365" i="7" s="1"/>
  <c r="K365" i="7" s="1"/>
  <c r="F364" i="7"/>
  <c r="J364" i="7" s="1"/>
  <c r="F363" i="7"/>
  <c r="F307" i="7"/>
  <c r="J307" i="7" s="1"/>
  <c r="F306" i="7"/>
  <c r="J306" i="7" s="1"/>
  <c r="F305" i="7"/>
  <c r="J305" i="7" s="1"/>
  <c r="F304" i="7"/>
  <c r="H304" i="7" s="1"/>
  <c r="K304" i="7" s="1"/>
  <c r="F303" i="7"/>
  <c r="F301" i="7"/>
  <c r="H301" i="7" s="1"/>
  <c r="K301" i="7" s="1"/>
  <c r="F300" i="7"/>
  <c r="H300" i="7" s="1"/>
  <c r="K300" i="7" s="1"/>
  <c r="F299" i="7"/>
  <c r="J299" i="7" s="1"/>
  <c r="F298" i="7"/>
  <c r="J298" i="7" s="1"/>
  <c r="F297" i="7"/>
  <c r="F295" i="7"/>
  <c r="H295" i="7" s="1"/>
  <c r="K295" i="7" s="1"/>
  <c r="F294" i="7"/>
  <c r="H294" i="7" s="1"/>
  <c r="K294" i="7" s="1"/>
  <c r="F293" i="7"/>
  <c r="J293" i="7" s="1"/>
  <c r="F292" i="7"/>
  <c r="H292" i="7" s="1"/>
  <c r="K292" i="7" s="1"/>
  <c r="F291" i="7"/>
  <c r="F289" i="7"/>
  <c r="H289" i="7" s="1"/>
  <c r="K289" i="7" s="1"/>
  <c r="F288" i="7"/>
  <c r="J288" i="7" s="1"/>
  <c r="F287" i="7"/>
  <c r="H287" i="7" s="1"/>
  <c r="K287" i="7" s="1"/>
  <c r="F286" i="7"/>
  <c r="H286" i="7" s="1"/>
  <c r="K286" i="7" s="1"/>
  <c r="F285" i="7"/>
  <c r="F283" i="7"/>
  <c r="F282" i="7"/>
  <c r="J282" i="7" s="1"/>
  <c r="F281" i="7"/>
  <c r="J281" i="7" s="1"/>
  <c r="F280" i="7"/>
  <c r="H280" i="7" s="1"/>
  <c r="K280" i="7" s="1"/>
  <c r="F279" i="7"/>
  <c r="F277" i="7"/>
  <c r="J277" i="7" s="1"/>
  <c r="F276" i="7"/>
  <c r="H276" i="7" s="1"/>
  <c r="K276" i="7" s="1"/>
  <c r="F275" i="7"/>
  <c r="H275" i="7" s="1"/>
  <c r="K275" i="7" s="1"/>
  <c r="F274" i="7"/>
  <c r="F273" i="7"/>
  <c r="F271" i="7"/>
  <c r="J271" i="7" s="1"/>
  <c r="F270" i="7"/>
  <c r="H270" i="7" s="1"/>
  <c r="K270" i="7" s="1"/>
  <c r="F269" i="7"/>
  <c r="H269" i="7" s="1"/>
  <c r="K269" i="7" s="1"/>
  <c r="F268" i="7"/>
  <c r="J268" i="7" s="1"/>
  <c r="F267" i="7"/>
  <c r="F265" i="7"/>
  <c r="H265" i="7" s="1"/>
  <c r="K265" i="7" s="1"/>
  <c r="F264" i="7"/>
  <c r="J264" i="7" s="1"/>
  <c r="F263" i="7"/>
  <c r="H263" i="7" s="1"/>
  <c r="K263" i="7" s="1"/>
  <c r="F262" i="7"/>
  <c r="H262" i="7" s="1"/>
  <c r="K262" i="7" s="1"/>
  <c r="F261" i="7"/>
  <c r="F259" i="7"/>
  <c r="H259" i="7" s="1"/>
  <c r="K259" i="7" s="1"/>
  <c r="F258" i="7"/>
  <c r="H258" i="7" s="1"/>
  <c r="K258" i="7" s="1"/>
  <c r="F257" i="7"/>
  <c r="H257" i="7" s="1"/>
  <c r="K257" i="7" s="1"/>
  <c r="F256" i="7"/>
  <c r="J256" i="7" s="1"/>
  <c r="F255" i="7"/>
  <c r="F253" i="7"/>
  <c r="H253" i="7" s="1"/>
  <c r="K253" i="7" s="1"/>
  <c r="F252" i="7"/>
  <c r="H252" i="7" s="1"/>
  <c r="K252" i="7" s="1"/>
  <c r="F251" i="7"/>
  <c r="H251" i="7" s="1"/>
  <c r="K251" i="7" s="1"/>
  <c r="F250" i="7"/>
  <c r="F249" i="7"/>
  <c r="F247" i="7"/>
  <c r="H247" i="7" s="1"/>
  <c r="K247" i="7" s="1"/>
  <c r="F246" i="7"/>
  <c r="H246" i="7" s="1"/>
  <c r="K246" i="7" s="1"/>
  <c r="F245" i="7"/>
  <c r="H245" i="7" s="1"/>
  <c r="K245" i="7" s="1"/>
  <c r="F244" i="7"/>
  <c r="H244" i="7" s="1"/>
  <c r="K244" i="7" s="1"/>
  <c r="F243" i="7"/>
  <c r="F241" i="7"/>
  <c r="F240" i="7"/>
  <c r="H240" i="7" s="1"/>
  <c r="K240" i="7" s="1"/>
  <c r="F239" i="7"/>
  <c r="J239" i="7" s="1"/>
  <c r="F238" i="7"/>
  <c r="J238" i="7" s="1"/>
  <c r="F237" i="7"/>
  <c r="F235" i="7"/>
  <c r="J235" i="7" s="1"/>
  <c r="F234" i="7"/>
  <c r="H234" i="7" s="1"/>
  <c r="K234" i="7" s="1"/>
  <c r="F233" i="7"/>
  <c r="J233" i="7" s="1"/>
  <c r="F232" i="7"/>
  <c r="H232" i="7" s="1"/>
  <c r="K232" i="7" s="1"/>
  <c r="F231" i="7"/>
  <c r="F223" i="7"/>
  <c r="J223" i="7" s="1"/>
  <c r="F222" i="7"/>
  <c r="H222" i="7" s="1"/>
  <c r="F221" i="7"/>
  <c r="J221" i="7" s="1"/>
  <c r="F220" i="7"/>
  <c r="J220" i="7" s="1"/>
  <c r="F219" i="7"/>
  <c r="F229" i="7"/>
  <c r="H229" i="7" s="1"/>
  <c r="F228" i="7"/>
  <c r="J228" i="7" s="1"/>
  <c r="F227" i="7"/>
  <c r="J227" i="7" s="1"/>
  <c r="F226" i="7"/>
  <c r="H226" i="7" s="1"/>
  <c r="F225" i="7"/>
  <c r="F75" i="7"/>
  <c r="H75" i="7" s="1"/>
  <c r="F74" i="7"/>
  <c r="H74" i="7" s="1"/>
  <c r="F76" i="7"/>
  <c r="J76" i="7" s="1"/>
  <c r="F73" i="7"/>
  <c r="I77" i="7"/>
  <c r="F71" i="7"/>
  <c r="H71" i="7" s="1"/>
  <c r="F70" i="7"/>
  <c r="H70" i="7" s="1"/>
  <c r="F69" i="7"/>
  <c r="I56" i="7"/>
  <c r="F58" i="7"/>
  <c r="J58" i="7" s="1"/>
  <c r="F67" i="7"/>
  <c r="H67" i="7" s="1"/>
  <c r="F66" i="7"/>
  <c r="H66" i="7" s="1"/>
  <c r="F64" i="7"/>
  <c r="H64" i="7" s="1"/>
  <c r="F59" i="7"/>
  <c r="J59" i="7" s="1"/>
  <c r="F57" i="7"/>
  <c r="F55" i="7"/>
  <c r="H55" i="7" s="1"/>
  <c r="F54" i="7"/>
  <c r="I53" i="7"/>
  <c r="I49" i="7"/>
  <c r="F52" i="7"/>
  <c r="J52" i="7" s="1"/>
  <c r="F51" i="7"/>
  <c r="H51" i="7" s="1"/>
  <c r="F50" i="7"/>
  <c r="I43" i="7"/>
  <c r="I38" i="7"/>
  <c r="I29" i="7"/>
  <c r="F45" i="7"/>
  <c r="J45" i="7" s="1"/>
  <c r="F44" i="7"/>
  <c r="F39" i="7"/>
  <c r="F40" i="7"/>
  <c r="J40" i="7" s="1"/>
  <c r="F41" i="7"/>
  <c r="J41" i="7" s="1"/>
  <c r="F37" i="7"/>
  <c r="J37" i="7" s="1"/>
  <c r="I22" i="7"/>
  <c r="I18" i="7"/>
  <c r="I14" i="7"/>
  <c r="I10" i="7"/>
  <c r="I6" i="7"/>
  <c r="F24" i="7"/>
  <c r="H24" i="7" s="1"/>
  <c r="K24" i="7" s="1"/>
  <c r="F23" i="7"/>
  <c r="H23" i="7" s="1"/>
  <c r="K23" i="7" s="1"/>
  <c r="F17" i="7"/>
  <c r="H17" i="7" s="1"/>
  <c r="K17" i="7" s="1"/>
  <c r="F16" i="7"/>
  <c r="H16" i="7" s="1"/>
  <c r="K16" i="7" s="1"/>
  <c r="F15" i="7"/>
  <c r="F12" i="7"/>
  <c r="J12" i="7" s="1"/>
  <c r="F8" i="7"/>
  <c r="J8" i="7" s="1"/>
  <c r="F20" i="7"/>
  <c r="J20" i="7" s="1"/>
  <c r="F21" i="7"/>
  <c r="J21" i="7" s="1"/>
  <c r="F9" i="7"/>
  <c r="J9" i="7" s="1"/>
  <c r="F11" i="7"/>
  <c r="H11" i="7" s="1"/>
  <c r="K11" i="7" s="1"/>
  <c r="F13" i="7"/>
  <c r="J13" i="7" s="1"/>
  <c r="F19" i="7"/>
  <c r="H19" i="7" s="1"/>
  <c r="K19" i="7" s="1"/>
  <c r="F25" i="7"/>
  <c r="H25" i="7" s="1"/>
  <c r="K25" i="7" s="1"/>
  <c r="F30" i="7"/>
  <c r="F31" i="7"/>
  <c r="H31" i="7" s="1"/>
  <c r="K31" i="7" s="1"/>
  <c r="F34" i="7"/>
  <c r="H34" i="7" s="1"/>
  <c r="K34" i="7" s="1"/>
  <c r="F35" i="7"/>
  <c r="J35" i="7" s="1"/>
  <c r="F36" i="7"/>
  <c r="J36" i="7" s="1"/>
  <c r="F42" i="7"/>
  <c r="J42" i="7" s="1"/>
  <c r="J15" i="7" l="1"/>
  <c r="F14" i="7"/>
  <c r="H206" i="7"/>
  <c r="F49" i="7"/>
  <c r="H49" i="7" s="1"/>
  <c r="H30" i="7"/>
  <c r="K30" i="7" s="1"/>
  <c r="F29" i="7"/>
  <c r="H29" i="7" s="1"/>
  <c r="H44" i="7"/>
  <c r="K44" i="7" s="1"/>
  <c r="F43" i="7"/>
  <c r="H43" i="7" s="1"/>
  <c r="I46" i="7"/>
  <c r="I60" i="7"/>
  <c r="H39" i="7"/>
  <c r="K39" i="7" s="1"/>
  <c r="F38" i="7"/>
  <c r="H38" i="7" s="1"/>
  <c r="J57" i="7"/>
  <c r="F56" i="7"/>
  <c r="F63" i="7"/>
  <c r="J73" i="7"/>
  <c r="F72" i="7"/>
  <c r="H72" i="7" s="1"/>
  <c r="H8" i="7"/>
  <c r="K8" i="7" s="1"/>
  <c r="F6" i="7"/>
  <c r="J54" i="7"/>
  <c r="F53" i="7"/>
  <c r="H53" i="7" s="1"/>
  <c r="H69" i="7"/>
  <c r="F68" i="7"/>
  <c r="I26" i="7"/>
  <c r="H210" i="7"/>
  <c r="J390" i="7"/>
  <c r="F362" i="7"/>
  <c r="H370" i="7"/>
  <c r="K370" i="7" s="1"/>
  <c r="J393" i="7"/>
  <c r="F392" i="7"/>
  <c r="H387" i="7"/>
  <c r="K387" i="7" s="1"/>
  <c r="F386" i="7"/>
  <c r="H386" i="7" s="1"/>
  <c r="H381" i="7"/>
  <c r="K381" i="7" s="1"/>
  <c r="F380" i="7"/>
  <c r="H380" i="7" s="1"/>
  <c r="J375" i="7"/>
  <c r="F374" i="7"/>
  <c r="H374" i="7" s="1"/>
  <c r="H369" i="7"/>
  <c r="K369" i="7" s="1"/>
  <c r="F368" i="7"/>
  <c r="H368" i="7" s="1"/>
  <c r="J363" i="7"/>
  <c r="H303" i="7"/>
  <c r="K303" i="7" s="1"/>
  <c r="F302" i="7"/>
  <c r="H302" i="7" s="1"/>
  <c r="H297" i="7"/>
  <c r="K297" i="7" s="1"/>
  <c r="F296" i="7"/>
  <c r="H296" i="7" s="1"/>
  <c r="J291" i="7"/>
  <c r="F290" i="7"/>
  <c r="H290" i="7" s="1"/>
  <c r="J285" i="7"/>
  <c r="F284" i="7"/>
  <c r="H284" i="7" s="1"/>
  <c r="J279" i="7"/>
  <c r="F278" i="7"/>
  <c r="H278" i="7" s="1"/>
  <c r="H273" i="7"/>
  <c r="K273" i="7" s="1"/>
  <c r="F272" i="7"/>
  <c r="H272" i="7" s="1"/>
  <c r="J267" i="7"/>
  <c r="F266" i="7"/>
  <c r="H266" i="7" s="1"/>
  <c r="J261" i="7"/>
  <c r="F260" i="7"/>
  <c r="H260" i="7" s="1"/>
  <c r="H255" i="7"/>
  <c r="K255" i="7" s="1"/>
  <c r="F254" i="7"/>
  <c r="H254" i="7" s="1"/>
  <c r="H249" i="7"/>
  <c r="K249" i="7" s="1"/>
  <c r="F248" i="7"/>
  <c r="H248" i="7" s="1"/>
  <c r="J243" i="7"/>
  <c r="F242" i="7"/>
  <c r="H242" i="7" s="1"/>
  <c r="J237" i="7"/>
  <c r="F236" i="7"/>
  <c r="H236" i="7" s="1"/>
  <c r="H231" i="7"/>
  <c r="K231" i="7" s="1"/>
  <c r="F230" i="7"/>
  <c r="H230" i="7" s="1"/>
  <c r="H225" i="7"/>
  <c r="F224" i="7"/>
  <c r="H224" i="7" s="1"/>
  <c r="J219" i="7"/>
  <c r="F218" i="7"/>
  <c r="H218" i="7" s="1"/>
  <c r="H261" i="7"/>
  <c r="K261" i="7" s="1"/>
  <c r="J389" i="7"/>
  <c r="J384" i="7"/>
  <c r="H73" i="7"/>
  <c r="J394" i="7"/>
  <c r="J16" i="7"/>
  <c r="J381" i="7"/>
  <c r="J391" i="7"/>
  <c r="H214" i="7"/>
  <c r="H54" i="7"/>
  <c r="J303" i="7"/>
  <c r="H293" i="7"/>
  <c r="K293" i="7" s="1"/>
  <c r="H291" i="7"/>
  <c r="K291" i="7" s="1"/>
  <c r="J259" i="7"/>
  <c r="J276" i="7"/>
  <c r="J257" i="7"/>
  <c r="J55" i="7"/>
  <c r="J372" i="7"/>
  <c r="J75" i="7"/>
  <c r="H9" i="7"/>
  <c r="K9" i="7" s="1"/>
  <c r="J69" i="7"/>
  <c r="J294" i="7"/>
  <c r="H59" i="7"/>
  <c r="J17" i="7"/>
  <c r="J71" i="7"/>
  <c r="H363" i="7"/>
  <c r="K363" i="7" s="1"/>
  <c r="J289" i="7"/>
  <c r="J263" i="7"/>
  <c r="J66" i="7"/>
  <c r="J280" i="7"/>
  <c r="J39" i="7"/>
  <c r="H76" i="7"/>
  <c r="H306" i="7"/>
  <c r="K306" i="7" s="1"/>
  <c r="H52" i="7"/>
  <c r="H307" i="7"/>
  <c r="K307" i="7" s="1"/>
  <c r="H57" i="7"/>
  <c r="J379" i="7"/>
  <c r="J371" i="7"/>
  <c r="H37" i="7"/>
  <c r="K37" i="7" s="1"/>
  <c r="J74" i="7"/>
  <c r="J301" i="7"/>
  <c r="H15" i="7"/>
  <c r="K15" i="7" s="1"/>
  <c r="F22" i="7"/>
  <c r="H22" i="7" s="1"/>
  <c r="J295" i="7"/>
  <c r="J44" i="7"/>
  <c r="H58" i="7"/>
  <c r="J387" i="7"/>
  <c r="H388" i="7"/>
  <c r="K388" i="7" s="1"/>
  <c r="J269" i="7"/>
  <c r="H41" i="7"/>
  <c r="K41" i="7" s="1"/>
  <c r="J11" i="7"/>
  <c r="J382" i="7"/>
  <c r="H65" i="7"/>
  <c r="H239" i="7"/>
  <c r="K239" i="7" s="1"/>
  <c r="H237" i="7"/>
  <c r="K237" i="7" s="1"/>
  <c r="J232" i="7"/>
  <c r="J234" i="7"/>
  <c r="H383" i="7"/>
  <c r="K383" i="7" s="1"/>
  <c r="J373" i="7"/>
  <c r="J369" i="7"/>
  <c r="H367" i="7"/>
  <c r="K367" i="7" s="1"/>
  <c r="J365" i="7"/>
  <c r="H305" i="7"/>
  <c r="K305" i="7" s="1"/>
  <c r="J297" i="7"/>
  <c r="J292" i="7"/>
  <c r="J273" i="7"/>
  <c r="H267" i="7"/>
  <c r="K267" i="7" s="1"/>
  <c r="J265" i="7"/>
  <c r="H256" i="7"/>
  <c r="K256" i="7" s="1"/>
  <c r="J252" i="7"/>
  <c r="J249" i="7"/>
  <c r="J251" i="7"/>
  <c r="J247" i="7"/>
  <c r="J245" i="7"/>
  <c r="H238" i="7"/>
  <c r="K238" i="7" s="1"/>
  <c r="J240" i="7"/>
  <c r="H235" i="7"/>
  <c r="K235" i="7" s="1"/>
  <c r="J226" i="7"/>
  <c r="H396" i="7"/>
  <c r="K396" i="7" s="1"/>
  <c r="H35" i="7"/>
  <c r="K35" i="7" s="1"/>
  <c r="J30" i="7"/>
  <c r="H12" i="7"/>
  <c r="K12" i="7" s="1"/>
  <c r="H42" i="7"/>
  <c r="K42" i="7" s="1"/>
  <c r="J31" i="7"/>
  <c r="J19" i="7"/>
  <c r="J67" i="7"/>
  <c r="H285" i="7"/>
  <c r="K285" i="7" s="1"/>
  <c r="H271" i="7"/>
  <c r="K271" i="7" s="1"/>
  <c r="H281" i="7"/>
  <c r="K281" i="7" s="1"/>
  <c r="H40" i="7"/>
  <c r="K40" i="7" s="1"/>
  <c r="H36" i="7"/>
  <c r="K36" i="7" s="1"/>
  <c r="J253" i="7"/>
  <c r="J286" i="7"/>
  <c r="J376" i="7"/>
  <c r="J385" i="7"/>
  <c r="H277" i="7"/>
  <c r="K277" i="7" s="1"/>
  <c r="H282" i="7"/>
  <c r="K282" i="7" s="1"/>
  <c r="J23" i="7"/>
  <c r="F10" i="7"/>
  <c r="H10" i="7" s="1"/>
  <c r="J25" i="7"/>
  <c r="J70" i="7"/>
  <c r="J378" i="7"/>
  <c r="J246" i="7"/>
  <c r="H299" i="7"/>
  <c r="K299" i="7" s="1"/>
  <c r="J34" i="7"/>
  <c r="J244" i="7"/>
  <c r="H243" i="7"/>
  <c r="K243" i="7" s="1"/>
  <c r="H279" i="7"/>
  <c r="K279" i="7" s="1"/>
  <c r="H364" i="7"/>
  <c r="K364" i="7" s="1"/>
  <c r="J397" i="7"/>
  <c r="J275" i="7"/>
  <c r="J24" i="7"/>
  <c r="H45" i="7"/>
  <c r="K45" i="7" s="1"/>
  <c r="H233" i="7"/>
  <c r="K233" i="7" s="1"/>
  <c r="H264" i="7"/>
  <c r="K264" i="7" s="1"/>
  <c r="H20" i="7"/>
  <c r="K20" i="7" s="1"/>
  <c r="J258" i="7"/>
  <c r="J377" i="7"/>
  <c r="J262" i="7"/>
  <c r="J231" i="7"/>
  <c r="H50" i="7"/>
  <c r="J250" i="7"/>
  <c r="H250" i="7"/>
  <c r="K250" i="7" s="1"/>
  <c r="J274" i="7"/>
  <c r="H274" i="7"/>
  <c r="K274" i="7" s="1"/>
  <c r="H298" i="7"/>
  <c r="K298" i="7" s="1"/>
  <c r="J366" i="7"/>
  <c r="H375" i="7"/>
  <c r="K375" i="7" s="1"/>
  <c r="J64" i="7"/>
  <c r="J50" i="7"/>
  <c r="J300" i="7"/>
  <c r="H228" i="7"/>
  <c r="J255" i="7"/>
  <c r="F18" i="7"/>
  <c r="J287" i="7"/>
  <c r="J270" i="7"/>
  <c r="H13" i="7"/>
  <c r="K13" i="7" s="1"/>
  <c r="H21" i="7"/>
  <c r="K21" i="7" s="1"/>
  <c r="J241" i="7"/>
  <c r="H241" i="7"/>
  <c r="K241" i="7" s="1"/>
  <c r="H268" i="7"/>
  <c r="K268" i="7" s="1"/>
  <c r="H283" i="7"/>
  <c r="K283" i="7" s="1"/>
  <c r="J283" i="7"/>
  <c r="H288" i="7"/>
  <c r="K288" i="7" s="1"/>
  <c r="J304" i="7"/>
  <c r="J51" i="7"/>
  <c r="H393" i="7"/>
  <c r="K393" i="7" s="1"/>
  <c r="J396" i="7"/>
  <c r="J395" i="7"/>
  <c r="H397" i="7"/>
  <c r="K397" i="7" s="1"/>
  <c r="H220" i="7"/>
  <c r="H219" i="7"/>
  <c r="J222" i="7"/>
  <c r="H223" i="7"/>
  <c r="H221" i="7"/>
  <c r="J229" i="7"/>
  <c r="H227" i="7"/>
  <c r="J225" i="7"/>
  <c r="F60" i="7" l="1"/>
  <c r="G53" i="7" s="1"/>
  <c r="F77" i="7"/>
  <c r="G63" i="7" s="1"/>
  <c r="H46" i="7"/>
  <c r="F46" i="7"/>
  <c r="G37" i="7" s="1"/>
  <c r="H392" i="7"/>
  <c r="F398" i="7"/>
  <c r="I398" i="7"/>
  <c r="F26" i="7"/>
  <c r="G22" i="7" s="1"/>
  <c r="H362" i="7"/>
  <c r="H63" i="7"/>
  <c r="H68" i="7"/>
  <c r="H56" i="7"/>
  <c r="H60" i="7" s="1"/>
  <c r="H18" i="7"/>
  <c r="H6" i="7"/>
  <c r="H14" i="7"/>
  <c r="H26" i="7" l="1"/>
  <c r="G6" i="7"/>
  <c r="F404" i="7"/>
  <c r="I404" i="7"/>
  <c r="H77" i="7"/>
  <c r="H398" i="7"/>
  <c r="G206" i="7"/>
  <c r="G210" i="7"/>
  <c r="G308" i="7"/>
  <c r="G350" i="7"/>
  <c r="G356" i="7"/>
  <c r="G332" i="7"/>
  <c r="G326" i="7"/>
  <c r="G320" i="7"/>
  <c r="G344" i="7"/>
  <c r="G338" i="7"/>
  <c r="G314" i="7"/>
  <c r="G362" i="7"/>
  <c r="G386" i="7"/>
  <c r="G392" i="7"/>
  <c r="G374" i="7"/>
  <c r="G380" i="7"/>
  <c r="G368" i="7"/>
  <c r="G302" i="7"/>
  <c r="G290" i="7"/>
  <c r="G296" i="7"/>
  <c r="G278" i="7"/>
  <c r="G284" i="7"/>
  <c r="G266" i="7"/>
  <c r="G272" i="7"/>
  <c r="G254" i="7"/>
  <c r="G260" i="7"/>
  <c r="G242" i="7"/>
  <c r="G248" i="7"/>
  <c r="G230" i="7"/>
  <c r="G236" i="7"/>
  <c r="G224" i="7"/>
  <c r="G214" i="7"/>
  <c r="G49" i="7"/>
  <c r="G38" i="7"/>
  <c r="G43" i="7"/>
  <c r="G56" i="7"/>
  <c r="G29" i="7"/>
  <c r="G14" i="7"/>
  <c r="G10" i="7"/>
  <c r="G72" i="7"/>
  <c r="G18" i="7"/>
  <c r="G218" i="7"/>
  <c r="G68" i="7"/>
  <c r="G203" i="7" l="1"/>
  <c r="G77" i="7"/>
  <c r="G60" i="7"/>
  <c r="H404" i="7"/>
  <c r="G406" i="7" s="1"/>
  <c r="I408" i="7"/>
  <c r="F408" i="7"/>
  <c r="I409" i="7" s="1"/>
  <c r="G398" i="7"/>
  <c r="G402" i="7"/>
  <c r="G46" i="7"/>
  <c r="H408" i="7" l="1"/>
  <c r="G26" i="7" s="1"/>
</calcChain>
</file>

<file path=xl/sharedStrings.xml><?xml version="1.0" encoding="utf-8"?>
<sst xmlns="http://schemas.openxmlformats.org/spreadsheetml/2006/main" count="606" uniqueCount="376">
  <si>
    <r>
      <rPr>
        <b/>
        <sz val="10"/>
        <rFont val="Georgia"/>
        <family val="1"/>
        <charset val="238"/>
      </rPr>
      <t xml:space="preserve">Příloha III -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                                                                                      </t>
    </r>
  </si>
  <si>
    <r>
      <t xml:space="preserve">Náklady projektu </t>
    </r>
    <r>
      <rPr>
        <b/>
        <i/>
        <sz val="9"/>
        <rFont val="Georgia"/>
        <family val="1"/>
        <charset val="238"/>
      </rPr>
      <t>(celkem):</t>
    </r>
  </si>
  <si>
    <t>Podíl na realizaci</t>
  </si>
  <si>
    <t>Jednotka</t>
  </si>
  <si>
    <t>Počet jednotek</t>
  </si>
  <si>
    <t>Jedn. cena (v CZK)</t>
  </si>
  <si>
    <t xml:space="preserve">Celkové náklady projektu                 (v CZK) </t>
  </si>
  <si>
    <t>Podíl na kapitole/ přímých nákladech</t>
  </si>
  <si>
    <t>ověření správnosti:</t>
  </si>
  <si>
    <t>úvazek (%)</t>
  </si>
  <si>
    <t>měsíc</t>
  </si>
  <si>
    <t>os. x úvazek</t>
  </si>
  <si>
    <t>1.2.1 Pozice</t>
  </si>
  <si>
    <t>1.2.2 Pozice</t>
  </si>
  <si>
    <t>1.2.3 Pozice</t>
  </si>
  <si>
    <t>1.3 Experti/konzultanti</t>
  </si>
  <si>
    <t>1.4 Administrativní zajištění projektu</t>
  </si>
  <si>
    <t>1.4.1 Účetní/finanční personál</t>
  </si>
  <si>
    <t>1.4.2 Logistika/procurement/IT</t>
  </si>
  <si>
    <t>1.4.3 HR personál</t>
  </si>
  <si>
    <t>1.5 Podpůrný personál</t>
  </si>
  <si>
    <t>1.5.1 Řidič</t>
  </si>
  <si>
    <t>1.5.2 Ostraha</t>
  </si>
  <si>
    <t>1.5.3 Místní pomocná síla (dobrovolníci aj.)</t>
  </si>
  <si>
    <t>1. Osobní náklady - mezisoučet</t>
  </si>
  <si>
    <t>2. Cestovní náklady</t>
  </si>
  <si>
    <t>2.1 Cestovné</t>
  </si>
  <si>
    <t>2.1.1 Mezinárodní cestovné</t>
  </si>
  <si>
    <t>zpát. let/jízda</t>
  </si>
  <si>
    <t>km</t>
  </si>
  <si>
    <t>osoba</t>
  </si>
  <si>
    <t>2.2 Ubytování</t>
  </si>
  <si>
    <t>noc</t>
  </si>
  <si>
    <t>2.3 Zdravotní příprava</t>
  </si>
  <si>
    <t>2.3.1 Covid test</t>
  </si>
  <si>
    <t>2.3.2 Očkování</t>
  </si>
  <si>
    <t>2.3.3 Léky</t>
  </si>
  <si>
    <t>sada</t>
  </si>
  <si>
    <t>2.3.4 Bezpečnostní školení</t>
  </si>
  <si>
    <t>2.4.1 Mezinárodní</t>
  </si>
  <si>
    <t>osobo/den</t>
  </si>
  <si>
    <t>2.4.2 Místní</t>
  </si>
  <si>
    <t>2. Cestovní náklady - mezisoučet</t>
  </si>
  <si>
    <t>3.1.1 Software</t>
  </si>
  <si>
    <t>lumpsum</t>
  </si>
  <si>
    <t>3.1.2 Nehmotné výsledky výzkumu</t>
  </si>
  <si>
    <r>
      <t xml:space="preserve">3.1.3 Ostatní </t>
    </r>
    <r>
      <rPr>
        <i/>
        <sz val="9"/>
        <rFont val="Georgia"/>
        <family val="1"/>
        <charset val="238"/>
      </rPr>
      <t>(specifikovat)</t>
    </r>
  </si>
  <si>
    <t>kus</t>
  </si>
  <si>
    <t>3.3 Zásoby, stavební materiál aj.</t>
  </si>
  <si>
    <t>3.3.1 Nářadí</t>
  </si>
  <si>
    <t>3.3.2 Pohonné hmoty</t>
  </si>
  <si>
    <t>nádrž</t>
  </si>
  <si>
    <r>
      <t xml:space="preserve">3.3.3 Ostatní </t>
    </r>
    <r>
      <rPr>
        <i/>
        <sz val="9"/>
        <rFont val="Georgia"/>
        <family val="1"/>
        <charset val="238"/>
      </rPr>
      <t>(specifikovat)</t>
    </r>
  </si>
  <si>
    <t>4.1 Pronájem nemovitostí</t>
  </si>
  <si>
    <r>
      <t xml:space="preserve">4.1.1 Kancelářské prostory </t>
    </r>
    <r>
      <rPr>
        <i/>
        <sz val="9"/>
        <rFont val="Georgia"/>
        <family val="1"/>
        <charset val="238"/>
      </rPr>
      <t>(konkrétní místo)</t>
    </r>
  </si>
  <si>
    <r>
      <t xml:space="preserve">4.1.4 Ostatní </t>
    </r>
    <r>
      <rPr>
        <i/>
        <sz val="9"/>
        <rFont val="Georgia"/>
        <family val="1"/>
        <charset val="238"/>
      </rPr>
      <t>(specifikovat)</t>
    </r>
  </si>
  <si>
    <t>4.2 Služby související s pronájmem nemovitostí</t>
  </si>
  <si>
    <t>4.2.1 Poplatky za telefon/internet</t>
  </si>
  <si>
    <t>4.2.2 Poplatky za energie (voda, plyn, elektřina)</t>
  </si>
  <si>
    <r>
      <t xml:space="preserve">4.2.3 Ostatní </t>
    </r>
    <r>
      <rPr>
        <i/>
        <sz val="9"/>
        <rFont val="Georgia"/>
        <family val="1"/>
        <charset val="238"/>
      </rPr>
      <t>(specifikovat)</t>
    </r>
  </si>
  <si>
    <t>stránka</t>
  </si>
  <si>
    <t>4. Přímé náklady v místech realizace - mezisoučet</t>
  </si>
  <si>
    <t>měsíc/den</t>
  </si>
  <si>
    <t>výstup služby</t>
  </si>
  <si>
    <t>5. Subdodávky - mezisoučet</t>
  </si>
  <si>
    <t>Aktivita 0.1</t>
  </si>
  <si>
    <t>6.0.1.1</t>
  </si>
  <si>
    <t>6.0.1.2</t>
  </si>
  <si>
    <t>6.0.1.3</t>
  </si>
  <si>
    <t>Aktivita 0.2</t>
  </si>
  <si>
    <t>6.0.2.1</t>
  </si>
  <si>
    <t>6.0.2.2</t>
  </si>
  <si>
    <t>6.0.2.3</t>
  </si>
  <si>
    <t>Aktivita 0.3</t>
  </si>
  <si>
    <t>6.0.3.1</t>
  </si>
  <si>
    <t>6.0.3.2</t>
  </si>
  <si>
    <t>6.0.3.3</t>
  </si>
  <si>
    <t>Aktivita 1.1</t>
  </si>
  <si>
    <t>6.1.1.1</t>
  </si>
  <si>
    <t xml:space="preserve">6.1.1.2 </t>
  </si>
  <si>
    <t>6.1.1.3</t>
  </si>
  <si>
    <t>6.1.1.4</t>
  </si>
  <si>
    <t>6.1.1.5</t>
  </si>
  <si>
    <t>Aktivita 1.2</t>
  </si>
  <si>
    <t>6.1.2.1</t>
  </si>
  <si>
    <t>6.1.2.2</t>
  </si>
  <si>
    <t>6.1.2.3</t>
  </si>
  <si>
    <t>6.1.2.4</t>
  </si>
  <si>
    <t>6.1.2.5</t>
  </si>
  <si>
    <t>Aktivita 1.3</t>
  </si>
  <si>
    <t>6.1.3.1</t>
  </si>
  <si>
    <t>6.1.3.2</t>
  </si>
  <si>
    <t>6.1.3.3</t>
  </si>
  <si>
    <t>6.1.3.4</t>
  </si>
  <si>
    <t>6.1.3.5</t>
  </si>
  <si>
    <t>Aktivita 1.4</t>
  </si>
  <si>
    <t>6.1.4.1</t>
  </si>
  <si>
    <t>6.1.4.2</t>
  </si>
  <si>
    <t>6.1.4.3</t>
  </si>
  <si>
    <t>6.1.4.4</t>
  </si>
  <si>
    <t>6.1.4.5</t>
  </si>
  <si>
    <t>Aktivita 1.5</t>
  </si>
  <si>
    <t>6.1.5.1</t>
  </si>
  <si>
    <t>6.1.5.2</t>
  </si>
  <si>
    <t>6.1.5.3</t>
  </si>
  <si>
    <t>6.1.5.4</t>
  </si>
  <si>
    <t>6.1.5.5</t>
  </si>
  <si>
    <t>Aktivita 1.6</t>
  </si>
  <si>
    <t>6.1.6.1</t>
  </si>
  <si>
    <t>6.1.6.2</t>
  </si>
  <si>
    <t>6.1.6.3</t>
  </si>
  <si>
    <t>6.1.6.4</t>
  </si>
  <si>
    <t>6.1.6.5</t>
  </si>
  <si>
    <t>Aktivita 2.1</t>
  </si>
  <si>
    <t>6.2.1.1</t>
  </si>
  <si>
    <t>6.2.1.2</t>
  </si>
  <si>
    <t>6.2.1.3</t>
  </si>
  <si>
    <t>6.2.1.4</t>
  </si>
  <si>
    <t>6.2.1.5</t>
  </si>
  <si>
    <t>Aktivita 2.2</t>
  </si>
  <si>
    <t>6.2.2.1</t>
  </si>
  <si>
    <t>6.2.2.2</t>
  </si>
  <si>
    <t>6.2.2.3</t>
  </si>
  <si>
    <t>6.2.2.4</t>
  </si>
  <si>
    <t>6.2.2.5</t>
  </si>
  <si>
    <t>Aktivita 2.3</t>
  </si>
  <si>
    <t>6.2.3.1</t>
  </si>
  <si>
    <t>6.2.3.2</t>
  </si>
  <si>
    <t>6.2.3.3</t>
  </si>
  <si>
    <t>6.2.3.4</t>
  </si>
  <si>
    <t>6.2.3.5</t>
  </si>
  <si>
    <t>Aktivita 2.4</t>
  </si>
  <si>
    <t>6.2.4.1</t>
  </si>
  <si>
    <t>6.2.4.2</t>
  </si>
  <si>
    <t>6.2.4.3</t>
  </si>
  <si>
    <t>6.2.4.4</t>
  </si>
  <si>
    <t>6.2.4.5</t>
  </si>
  <si>
    <t>Aktivita 2.5</t>
  </si>
  <si>
    <t>6.2.5.1</t>
  </si>
  <si>
    <t>6.2.5.2</t>
  </si>
  <si>
    <t>6.2.5.3</t>
  </si>
  <si>
    <t>6.2.5.4</t>
  </si>
  <si>
    <t>6.2.5.5</t>
  </si>
  <si>
    <t>Aktivita 2.6</t>
  </si>
  <si>
    <t>6.2.6.1</t>
  </si>
  <si>
    <t>6.2.6.2</t>
  </si>
  <si>
    <t>6.2.6.3</t>
  </si>
  <si>
    <t>6.2.6.4</t>
  </si>
  <si>
    <t>6.2.6.5</t>
  </si>
  <si>
    <t>Aktivita 3.1</t>
  </si>
  <si>
    <t>6.3.1.1</t>
  </si>
  <si>
    <t>6.3.1.2</t>
  </si>
  <si>
    <t>6.3.1.3</t>
  </si>
  <si>
    <t>6.3.1.4</t>
  </si>
  <si>
    <t>6.3.1.5</t>
  </si>
  <si>
    <t>Aktivita 3.2</t>
  </si>
  <si>
    <t>6.3.2.1</t>
  </si>
  <si>
    <t>6.3.2.2</t>
  </si>
  <si>
    <t>6.3.2.3</t>
  </si>
  <si>
    <t>6.3.2.4</t>
  </si>
  <si>
    <t>6.3.2.5</t>
  </si>
  <si>
    <t>Aktivita 3.3</t>
  </si>
  <si>
    <t>6.3.3.1</t>
  </si>
  <si>
    <t>6.3.3.2</t>
  </si>
  <si>
    <t>6.3.3.3</t>
  </si>
  <si>
    <t>6.3.3.4</t>
  </si>
  <si>
    <t>6.3.3.5</t>
  </si>
  <si>
    <t>Aktivita 3.4</t>
  </si>
  <si>
    <t>6.3.4.1</t>
  </si>
  <si>
    <t>6.3.4.2</t>
  </si>
  <si>
    <t>6.3.4.3</t>
  </si>
  <si>
    <t>6.3.4.4</t>
  </si>
  <si>
    <t>6.3.4.5</t>
  </si>
  <si>
    <t>Aktivita 3.5</t>
  </si>
  <si>
    <t>6.3.5.1</t>
  </si>
  <si>
    <t>6.3.5.2</t>
  </si>
  <si>
    <t>6.3.5.3</t>
  </si>
  <si>
    <t>6.3.5.4</t>
  </si>
  <si>
    <t>6.3.5.5</t>
  </si>
  <si>
    <t>Aktivita 3.6</t>
  </si>
  <si>
    <t>6.3.6.1</t>
  </si>
  <si>
    <t>6.3.6.2</t>
  </si>
  <si>
    <t>6.3.6.3</t>
  </si>
  <si>
    <t>6.3.6.4</t>
  </si>
  <si>
    <t>6.3.6.5</t>
  </si>
  <si>
    <t>Aktivita 4.1</t>
  </si>
  <si>
    <t>6.4.1.1</t>
  </si>
  <si>
    <t>6.4.1.2</t>
  </si>
  <si>
    <t>6.4.1.3</t>
  </si>
  <si>
    <t>6.4.1.4</t>
  </si>
  <si>
    <t>6.4.1.5</t>
  </si>
  <si>
    <t>Aktivita 4.2</t>
  </si>
  <si>
    <t>6.4.2.1</t>
  </si>
  <si>
    <t>6.4.2.2</t>
  </si>
  <si>
    <t>6.4.2.3</t>
  </si>
  <si>
    <t>6.4.2.4</t>
  </si>
  <si>
    <t>6.4.2.5</t>
  </si>
  <si>
    <t>Aktivita 4.3</t>
  </si>
  <si>
    <t>6.4.3.1</t>
  </si>
  <si>
    <t>6.4.3.2</t>
  </si>
  <si>
    <t>6.4.3.3</t>
  </si>
  <si>
    <t>6.4.3.4</t>
  </si>
  <si>
    <t>6.4.3.5</t>
  </si>
  <si>
    <t>Aktivita 4.4</t>
  </si>
  <si>
    <t>6.4.4.1</t>
  </si>
  <si>
    <t>6.4.4.2</t>
  </si>
  <si>
    <t>6.4.4.3</t>
  </si>
  <si>
    <t>6.4.4.4</t>
  </si>
  <si>
    <t>6.4.4.5</t>
  </si>
  <si>
    <t>Aktivita 4.5</t>
  </si>
  <si>
    <t>6.4.5.1</t>
  </si>
  <si>
    <t>6.4.5.2</t>
  </si>
  <si>
    <t>6.4.5.3</t>
  </si>
  <si>
    <t>6.4.5.4</t>
  </si>
  <si>
    <t>6.4.5.5</t>
  </si>
  <si>
    <t>Aktivita 4.6</t>
  </si>
  <si>
    <t>6.4.6.1</t>
  </si>
  <si>
    <t>6.4.6.2</t>
  </si>
  <si>
    <t>6.4.6.3</t>
  </si>
  <si>
    <t>6.4.6.4</t>
  </si>
  <si>
    <t>6.4.6.5</t>
  </si>
  <si>
    <t>Aktivita 5.1</t>
  </si>
  <si>
    <t>6.5.1.1</t>
  </si>
  <si>
    <t>6.5.1.2</t>
  </si>
  <si>
    <t>6.5.1.3</t>
  </si>
  <si>
    <t>6.5.1.4</t>
  </si>
  <si>
    <t>6.5.1.5</t>
  </si>
  <si>
    <t>Aktivita 5.2</t>
  </si>
  <si>
    <t>6.5.2.1</t>
  </si>
  <si>
    <t>6.5.2.2</t>
  </si>
  <si>
    <t>6.5.2.3</t>
  </si>
  <si>
    <t>6.5.2.4</t>
  </si>
  <si>
    <t>6.5.2.5</t>
  </si>
  <si>
    <t>Aktivita 5.3</t>
  </si>
  <si>
    <t>6.5.3.1</t>
  </si>
  <si>
    <t>6.5.3.2</t>
  </si>
  <si>
    <t>6.5.3.3</t>
  </si>
  <si>
    <t>6.5.3.4</t>
  </si>
  <si>
    <t>6.5.3.5</t>
  </si>
  <si>
    <t>Aktivita 5.4</t>
  </si>
  <si>
    <t>6.5.4.1</t>
  </si>
  <si>
    <t>6.5.4.2</t>
  </si>
  <si>
    <t>6.5.4.3</t>
  </si>
  <si>
    <t>6.5.4.4</t>
  </si>
  <si>
    <t>6.5.4.5</t>
  </si>
  <si>
    <t>Aktivita 5.5</t>
  </si>
  <si>
    <t>6.5.5.1</t>
  </si>
  <si>
    <t>6.5.5.2</t>
  </si>
  <si>
    <t>6.5.5.3</t>
  </si>
  <si>
    <t>6.5.5.4</t>
  </si>
  <si>
    <t>6.5.5.5</t>
  </si>
  <si>
    <t>Aktivita 5.6</t>
  </si>
  <si>
    <t>6.5.6.1</t>
  </si>
  <si>
    <t>6.5.6.2</t>
  </si>
  <si>
    <t>6.5.6.3</t>
  </si>
  <si>
    <t>6.5.6.4</t>
  </si>
  <si>
    <t>6.5.6.5</t>
  </si>
  <si>
    <t>6.  Přímá podpora cílovým skupinám - mezisoučet</t>
  </si>
  <si>
    <t>7. Ostatní uznatelné přímé náklady projektu</t>
  </si>
  <si>
    <t xml:space="preserve"> </t>
  </si>
  <si>
    <r>
      <t xml:space="preserve">   7.2 Ostatní přímé náklady </t>
    </r>
    <r>
      <rPr>
        <i/>
        <sz val="9"/>
        <rFont val="Georgia"/>
        <family val="1"/>
        <charset val="238"/>
      </rPr>
      <t>(specifikovat)</t>
    </r>
  </si>
  <si>
    <t>7. Ostatní - mezisoučet</t>
  </si>
  <si>
    <t>8. Přímé náklady projektu celkem (kapitoly 1-7)</t>
  </si>
  <si>
    <t>10. Celkové oprávněné náklady (8+9)</t>
  </si>
  <si>
    <t>kofinanc:</t>
  </si>
  <si>
    <t>cesta</t>
  </si>
  <si>
    <t>služba/měsíc</t>
  </si>
  <si>
    <t>Aktivita x.x</t>
  </si>
  <si>
    <t>Prosíme před vyplněním pozorně přečíst list Instrukce k vyplnění</t>
  </si>
  <si>
    <t>3.1</t>
  </si>
  <si>
    <t>3.2</t>
  </si>
  <si>
    <t>3.2.1 Výpočetní technika</t>
  </si>
  <si>
    <r>
      <t xml:space="preserve">3.2.2 Ostatní </t>
    </r>
    <r>
      <rPr>
        <i/>
        <sz val="9"/>
        <rFont val="Georgia"/>
        <family val="1"/>
        <charset val="238"/>
      </rPr>
      <t>(specifikovat)</t>
    </r>
  </si>
  <si>
    <t>3.2 Spotřební materiál, drobný hmotný majetek</t>
  </si>
  <si>
    <t>2.4</t>
  </si>
  <si>
    <t>2.4 Diety</t>
  </si>
  <si>
    <t>4.3 Drobný materiál a služby</t>
  </si>
  <si>
    <t>4.3.1 Kancelářské potřeby</t>
  </si>
  <si>
    <t>4.3.2 Nájemné za movité věci (zařízení, stroje, náčiní aj.)</t>
  </si>
  <si>
    <t>4.3.3 Kopírování, skenování, tisk</t>
  </si>
  <si>
    <r>
      <t xml:space="preserve">4.3.4 Ostatní </t>
    </r>
    <r>
      <rPr>
        <i/>
        <sz val="9"/>
        <rFont val="Georgia"/>
        <family val="1"/>
        <charset val="238"/>
      </rPr>
      <t>(specifikovat)</t>
    </r>
  </si>
  <si>
    <t>1. Osobní náklady</t>
  </si>
  <si>
    <t>-</t>
  </si>
  <si>
    <t>Obecně</t>
  </si>
  <si>
    <t xml:space="preserve">Pakliže není některý z oddílů rozpočtu relevantní pro daný rok realizace či obecně pro snazší orientaci, lze každý jednotlivý oddíl dle libosti "sbalit/rozbalit" za využití značek -/+ na levé straně každého z rozpočtových listů </t>
  </si>
  <si>
    <t>2.1.4</t>
  </si>
  <si>
    <t>pohonné hmoty pod položkou 3.3.2 jsou myšleny jako zásoby v zájmu projektu a jeho udržitelnosti (např. pro pohon místního generátoru atp.)</t>
  </si>
  <si>
    <t>Náklady na provoz vlastního vozidla se rozumí vše včetně pohonných hmot, pojištění, nutných oprav, dálničních známek atd.</t>
  </si>
  <si>
    <t>4.3.2</t>
  </si>
  <si>
    <t>4.1</t>
  </si>
  <si>
    <r>
      <t xml:space="preserve">4.1.2 Konferenční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</si>
  <si>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4.1.3 Školící prostory </t>
    </r>
    <r>
      <rPr>
        <i/>
        <sz val="9"/>
        <rFont val="Georgia"/>
        <family val="1"/>
        <charset val="238"/>
      </rPr>
      <t>(místo/konkrétní aktivity)</t>
    </r>
  </si>
  <si>
    <t>pokud se např. výše nájemného za školící/konferenční prostory liší lokalitu od lokality, je nutno vzhledem k odlišné jednotkové ceně uvést zvlášť pro jednotlivé aktivity či skupiny aktivit</t>
  </si>
  <si>
    <t>den</t>
  </si>
  <si>
    <t>6. Přímá podpora cílovým skupinám</t>
  </si>
  <si>
    <t>7. Ostatní uznatelné přímé náklady</t>
  </si>
  <si>
    <t>2.1.2</t>
  </si>
  <si>
    <t>2.1.4 Doprava v ČR</t>
  </si>
  <si>
    <t>2.1.5 Náklady na provoz vlastního vozidla</t>
  </si>
  <si>
    <t>2.1.6 Víza</t>
  </si>
  <si>
    <t>2.1.7 Pojištění</t>
  </si>
  <si>
    <t>zpát. let</t>
  </si>
  <si>
    <t>Předdefinované rozpočtové položky zachovat v co možná největší míře a operovat v jejich rámci, aby bylo vykazování napříč rozpočty konzistentní a jednotné; v krajním případě přidávání/ubírání dbát zvláštní zřetel na vzorce</t>
  </si>
  <si>
    <t>1.1 Management a koordinace projektu (ČR)</t>
  </si>
  <si>
    <t>1.2 Management a koordinace projektu (místo realizace)</t>
  </si>
  <si>
    <t>2.1.2 Pozemní doprava (místo realizace)</t>
  </si>
  <si>
    <t>2.1.3 Letecká doprava (místo realizace)</t>
  </si>
  <si>
    <t>Pozemní dopravou v místě realizace se rozumí užití (mezi)městské hromadné dopravy, proto je jednotkou právě měsíc</t>
  </si>
  <si>
    <t>2.1.5</t>
  </si>
  <si>
    <r>
      <t xml:space="preserve">4. Přímé náklady v místech realizace </t>
    </r>
    <r>
      <rPr>
        <i/>
        <sz val="9"/>
        <rFont val="Arial"/>
        <family val="2"/>
        <charset val="238"/>
      </rPr>
      <t>(místem realizace se obecně napříč rozpočtem míní země příjemců projektu, ale v opodstatněných případech může jít i o ČR)</t>
    </r>
  </si>
  <si>
    <t>materiál/zboží</t>
  </si>
  <si>
    <t>5.1 Průzkumné, stavební, montážní, aj. technické práce</t>
  </si>
  <si>
    <t>5.2 Dodávka vybavení, materiálu a zboží</t>
  </si>
  <si>
    <r>
      <t xml:space="preserve">5.2.1 </t>
    </r>
    <r>
      <rPr>
        <i/>
        <sz val="9"/>
        <rFont val="Georgia"/>
        <family val="1"/>
        <charset val="238"/>
      </rPr>
      <t>nutno specifikovat konkrétní dodávané</t>
    </r>
  </si>
  <si>
    <r>
      <t xml:space="preserve">5.2.2 </t>
    </r>
    <r>
      <rPr>
        <i/>
        <sz val="9"/>
        <rFont val="Georgia"/>
        <family val="1"/>
        <charset val="238"/>
      </rPr>
      <t>nutno specifikovat konkrétní dodávané</t>
    </r>
  </si>
  <si>
    <t>5.3 Expertní služby</t>
  </si>
  <si>
    <t>5.4 Služby jiného typu</t>
  </si>
  <si>
    <r>
      <t xml:space="preserve">5.4.2 </t>
    </r>
    <r>
      <rPr>
        <i/>
        <sz val="9"/>
        <rFont val="Georgia"/>
        <family val="1"/>
        <charset val="238"/>
      </rPr>
      <t>nutno specifikovat</t>
    </r>
  </si>
  <si>
    <t>Dopravou v ČR se rozumí pouze nutná doprava např. na letiště za využití jiných než vlastních prostředků přepravy (tj. vlak, autobus, taxi - zde vždy, pokud možno, specifikovat relevantní druh dopravy)</t>
  </si>
  <si>
    <r>
      <t xml:space="preserve">Pakliže je příslušnou dotační výzvou stanoven procentuální limit na osobní náklady, vztahují se </t>
    </r>
    <r>
      <rPr>
        <b/>
        <sz val="9"/>
        <rFont val="Arial"/>
        <family val="2"/>
        <charset val="238"/>
      </rPr>
      <t>bez výjimky na všechny osoby uvedené v kapitole č. 1 rozpočtu</t>
    </r>
    <r>
      <rPr>
        <sz val="9"/>
        <rFont val="Arial"/>
        <family val="2"/>
        <charset val="238"/>
      </rPr>
      <t xml:space="preserve"> - tj. je nakládáno se sumou dané kapitoly rozpočtu</t>
    </r>
  </si>
  <si>
    <t>per diem např. pro účastníky školení nutno uvádět výhradně pod relevantní aktivitou v rámci kapitoly rozpočtu č. 6</t>
  </si>
  <si>
    <r>
      <t xml:space="preserve">Zachovat strukturu rozpočtu ve své původní podobě - zejm. rozdělení kapitol č. 5 a 6 na aktivity; v kapitole č. 5 jsou aktivity ponechány k individuálnímu očíslování </t>
    </r>
    <r>
      <rPr>
        <b/>
        <sz val="9"/>
        <rFont val="Arial"/>
        <family val="2"/>
        <charset val="238"/>
      </rPr>
      <t>dle reálného zapojení subdodávek do realizace projektu</t>
    </r>
  </si>
  <si>
    <t>5.3</t>
  </si>
  <si>
    <t>5.4</t>
  </si>
  <si>
    <t>5. Subdodávky</t>
  </si>
  <si>
    <t>podíl spolufinancování musí být současně uveden částkami a podíly ve formuláři Žádost o dotaci (kapitola č. 8 - rozpočet projektu)</t>
  </si>
  <si>
    <r>
      <t xml:space="preserve">5.1.1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</si>
  <si>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5.1.2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</si>
  <si>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5.3.1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</si>
  <si>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5.3.2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</si>
  <si>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"Konkrétním místem" se v případě položky 4.1.1 míní </t>
    </r>
    <r>
      <rPr>
        <b/>
        <sz val="9"/>
        <rFont val="Arial"/>
        <family val="2"/>
        <charset val="238"/>
      </rPr>
      <t>město</t>
    </r>
    <r>
      <rPr>
        <sz val="9"/>
        <rFont val="Arial"/>
        <family val="2"/>
        <charset val="238"/>
      </rPr>
      <t xml:space="preserve">; u položek 4.1.2 a 4.1.3 je záhodno </t>
    </r>
    <r>
      <rPr>
        <b/>
        <sz val="9"/>
        <rFont val="Arial"/>
        <family val="2"/>
        <charset val="238"/>
      </rPr>
      <t>uvést číselný odkaz na relevantní aktivity</t>
    </r>
    <r>
      <rPr>
        <sz val="9"/>
        <rFont val="Arial"/>
        <family val="2"/>
        <charset val="238"/>
      </rPr>
      <t>, zejména pokud budou prostory využívány ve vícero lokalitách</t>
    </r>
  </si>
  <si>
    <t>0.1 Průřezové náklady</t>
  </si>
  <si>
    <t>Službami jiného typu se míní cokoliv od tlumočnických, předkladatelských či finančních služeb až po osvětovou činnost či všeobecnou organizační výpomoc (např. při školení)</t>
  </si>
  <si>
    <t>Expertními službami se míní např. odborné studie, technická dokumentace, průzkum veřejného mínění, právní a ekonomické poradenství atp.</t>
  </si>
  <si>
    <r>
      <rPr>
        <b/>
        <sz val="9"/>
        <rFont val="Arial"/>
        <family val="2"/>
        <charset val="238"/>
      </rPr>
      <t>Subdodávky bez konkrétního přiřazení k aktivitám nebudou akceptovány</t>
    </r>
    <r>
      <rPr>
        <sz val="9"/>
        <rFont val="Arial"/>
        <family val="2"/>
        <charset val="238"/>
      </rPr>
      <t>; pakliže se např. jedna služba/dodávka vybavení váže k více aktivitám a zároveň není v pravém slova smyslu průřezová, je nutno ji poměrně rozdělit (využít sloupce "jednotka")</t>
    </r>
  </si>
  <si>
    <r>
      <rPr>
        <b/>
        <sz val="9"/>
        <rFont val="Arial"/>
        <family val="2"/>
        <charset val="238"/>
      </rPr>
      <t>Jako průřezové náklady (0.1) budou akceptovány pouze předdefinované položky</t>
    </r>
    <r>
      <rPr>
        <sz val="9"/>
        <rFont val="Arial"/>
        <family val="2"/>
        <charset val="238"/>
      </rPr>
      <t xml:space="preserve"> - tj. buď služby přispívající k monitoringu a evaluaci projektu (vč. auditu či zaměstnaneckých pozic, které nelze vykázat v kapitole č. 1), anebo půjčovné vozidel</t>
    </r>
  </si>
  <si>
    <r>
      <t xml:space="preserve">Do této kapitoly náleží </t>
    </r>
    <r>
      <rPr>
        <b/>
        <sz val="9"/>
        <rFont val="Arial"/>
        <family val="2"/>
        <charset val="238"/>
      </rPr>
      <t>všichni kmenoví zaměstnanci žadatele o dotace</t>
    </r>
    <r>
      <rPr>
        <sz val="9"/>
        <rFont val="Arial"/>
        <family val="2"/>
        <charset val="238"/>
      </rPr>
      <t>, tedy pro účely tohoto rozpočtu i včetně těch, kteří nemají české občanství a zároveň nemají trvalý pobyt v ČR (např. terénní koordinátoři)</t>
    </r>
  </si>
  <si>
    <r>
      <t xml:space="preserve">1.3.1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</si>
  <si>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1.3.2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</si>
  <si>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1.3.3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</si>
  <si>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1.1.1 Pozice - jméno a příjmení </t>
    </r>
    <r>
      <rPr>
        <i/>
        <sz val="9"/>
        <rFont val="Georgia"/>
        <family val="1"/>
        <charset val="238"/>
      </rPr>
      <t>(je-li známo)</t>
    </r>
  </si>
  <si>
    <r>
      <t>1.1.2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</si>
  <si>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>1.1.3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</si>
  <si>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 xml:space="preserve">5.4.1 </t>
    </r>
    <r>
      <rPr>
        <i/>
        <sz val="9"/>
        <rFont val="Georgia"/>
        <family val="1"/>
        <charset val="238"/>
      </rPr>
      <t>nutno specifikovat</t>
    </r>
  </si>
  <si>
    <t>5.0.1 Monitoring/evaluace projektu</t>
  </si>
  <si>
    <t>5.0.2 Půjčovné vozidla</t>
  </si>
  <si>
    <r>
      <t xml:space="preserve">5.0.1.1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</si>
  <si>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5.0.1.2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</si>
  <si>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5.0.1.3 </t>
    </r>
    <r>
      <rPr>
        <i/>
        <sz val="9"/>
        <rFont val="Georgia"/>
        <family val="1"/>
        <charset val="238"/>
      </rPr>
      <t>specifikovat typ služby/pozice</t>
    </r>
  </si>
  <si>
    <t>v případě využití vlastního či pronajatého vozidla, prosíme náklady vykazovat pod příslušnými položkami (2.1.4 v případě vlastního vozidla, 5.0.2 v případě vozidla pronajatého)</t>
  </si>
  <si>
    <r>
      <t xml:space="preserve">Nájemné za movité věci </t>
    </r>
    <r>
      <rPr>
        <b/>
        <sz val="9"/>
        <rFont val="Arial"/>
        <family val="2"/>
        <charset val="238"/>
      </rPr>
      <t>se netýká vozidel</t>
    </r>
    <r>
      <rPr>
        <sz val="9"/>
        <rFont val="Arial"/>
        <family val="2"/>
        <charset val="238"/>
      </rPr>
      <t xml:space="preserve"> - jejich půjčovné a veškeré náklady s tím související uvádět výhradně v kapitole č. 5 (konkrétně coby průřezové náklady pod položkou 5.0.2)</t>
    </r>
  </si>
  <si>
    <t>v případě, že zaměstnanec nebyl v době podání žádosti o dotaci přijat, stačí uvést pouze příslušnou pozici, s níž se pro realizaci projektu závazně počítá (netýká se listu "náklady na přípravu", kde musí být každá zapojená osoba řádně identifikována)</t>
  </si>
  <si>
    <r>
      <t xml:space="preserve">Výše diet musí odpovídat platným právním předpisům. Pod položkami 2.4.1 a 2.4.2 zároveň uvádět </t>
    </r>
    <r>
      <rPr>
        <b/>
        <sz val="9"/>
        <rFont val="Arial"/>
        <family val="2"/>
        <charset val="238"/>
      </rPr>
      <t>pouze diety pro zaměstnance žadatele</t>
    </r>
    <r>
      <rPr>
        <sz val="9"/>
        <rFont val="Arial"/>
        <family val="2"/>
        <charset val="238"/>
      </rPr>
      <t xml:space="preserve"> (ať už v ČR, či v místě realizace)</t>
    </r>
  </si>
  <si>
    <t>Do této kapitoly patří vše, co přímo souvisí s realizací jednotlivých aktivit a zároveň není osobním nákladem (kap. 1) ani subdodávkou (kap. 5) - např. školení/workshopy, vyhotovení studie/analýzy, terénní sběr dat, organizace setkání řídící komise atp.)</t>
  </si>
  <si>
    <r>
      <t xml:space="preserve">1. Osobní náklady - </t>
    </r>
    <r>
      <rPr>
        <sz val="9"/>
        <rFont val="Georgia"/>
        <family val="1"/>
        <charset val="238"/>
      </rPr>
      <t>pouze na hlavní prac. poměr, DPP, DPČ - včetně odvodů soc. a zdrav. pojištění (jak v ČR, tak v místě realizace); veškeré spolupracovníky, kteří realizátorovi fakturují (OSVČ), uvést v kapitole 5 (buď coby průřezový náklad, anebo jako expertní služby)</t>
    </r>
  </si>
  <si>
    <r>
      <t xml:space="preserve">Na položky uvedené v kap. 6 (stejně jako v kap. 5) se </t>
    </r>
    <r>
      <rPr>
        <b/>
        <sz val="9"/>
        <rFont val="Arial"/>
        <family val="2"/>
        <charset val="238"/>
      </rPr>
      <t>nevztahuje žádný finanční limit</t>
    </r>
    <r>
      <rPr>
        <sz val="9"/>
        <rFont val="Arial"/>
        <family val="2"/>
        <charset val="238"/>
      </rPr>
      <t xml:space="preserve">, veškeré náklady zde uvedené však </t>
    </r>
    <r>
      <rPr>
        <b/>
        <sz val="9"/>
        <rFont val="Arial"/>
        <family val="2"/>
        <charset val="238"/>
      </rPr>
      <t>musí zjevně vést k plnění předmětu dotace</t>
    </r>
    <r>
      <rPr>
        <sz val="9"/>
        <rFont val="Arial"/>
        <family val="2"/>
        <charset val="238"/>
      </rPr>
      <t xml:space="preserve"> (či jím přímo být) a </t>
    </r>
    <r>
      <rPr>
        <b/>
        <sz val="9"/>
        <rFont val="Arial"/>
        <family val="2"/>
        <charset val="238"/>
      </rPr>
      <t>vycházet z účelu dotační výzvy</t>
    </r>
  </si>
  <si>
    <r>
      <t xml:space="preserve">4. Přímé náklady v místech realizace </t>
    </r>
    <r>
      <rPr>
        <sz val="9"/>
        <rFont val="Georgia"/>
        <family val="1"/>
        <charset val="238"/>
      </rPr>
      <t>(pouze plně sloužící účelu projektu - na vyžádání nutno prokázat účetními, smluvními doklady)</t>
    </r>
  </si>
  <si>
    <r>
      <t xml:space="preserve">vzor je zároveň ve své podobě maximalistický, a tak pokud daný projekt nepočítá s realizací 30 aktivit, je záhodno </t>
    </r>
    <r>
      <rPr>
        <b/>
        <i/>
        <sz val="9"/>
        <color rgb="FFFF0000"/>
        <rFont val="Arial"/>
        <family val="2"/>
        <charset val="238"/>
      </rPr>
      <t>vše nadbytečné umazat</t>
    </r>
    <r>
      <rPr>
        <i/>
        <sz val="9"/>
        <color rgb="FFFF0000"/>
        <rFont val="Arial"/>
        <family val="2"/>
        <charset val="238"/>
      </rPr>
      <t xml:space="preserve"> - opět se zvláštní pozorností věnovanou vzorcům počítajícím sumu kapitol atd.</t>
    </r>
  </si>
  <si>
    <t>Lze vykazovat jakýkoliv nehmotný majetek (např. software, nehmotné výsledky výzkumu, ocenitelná práva apod.)</t>
  </si>
  <si>
    <t>3.1 Nehmotný majetek</t>
  </si>
  <si>
    <t>3. Vybavení a dodávky materiálu - mezisoučet</t>
  </si>
  <si>
    <r>
      <t xml:space="preserve">5. Subdodávky - </t>
    </r>
    <r>
      <rPr>
        <sz val="9"/>
        <rFont val="Georgia"/>
        <family val="1"/>
        <charset val="238"/>
      </rPr>
      <t xml:space="preserve">služby nebo vybavení plně zajištěné externí dodávkou, vždy striktně podřazené relevantním aktivitám (jejich orientační, hrubá kategorizace viz list Instrukce k vyplnění); </t>
    </r>
    <r>
      <rPr>
        <sz val="9"/>
        <color rgb="FFFF0000"/>
        <rFont val="Georgia"/>
        <family val="1"/>
        <charset val="238"/>
      </rPr>
      <t>veškeré hmotné výstupy musí bez odkladu předány cílové skupině/příjemcům projektu do užívání</t>
    </r>
  </si>
  <si>
    <r>
      <t>6. Přímá podpora cílovým skupinám</t>
    </r>
    <r>
      <rPr>
        <sz val="9"/>
        <rFont val="Georgia"/>
        <family val="1"/>
        <charset val="238"/>
      </rPr>
      <t xml:space="preserve"> - striktně děleno na jednotlivé aktivity včetně např. nákladů na účastníky  školení (cestovné, stravné, registrační poplatky) atd.; </t>
    </r>
    <r>
      <rPr>
        <sz val="9"/>
        <color rgb="FFFF0000"/>
        <rFont val="Georgia"/>
        <family val="1"/>
        <charset val="238"/>
      </rPr>
      <t>veškeré hmotné výstupy musí být bez odkladu předány cílové skupině/příjemcům projektu do užívání</t>
    </r>
  </si>
  <si>
    <t>3. Vybavení a pořízení materiálu</t>
  </si>
  <si>
    <r>
      <t xml:space="preserve">3. Vybavení a pořízení materiálu </t>
    </r>
    <r>
      <rPr>
        <sz val="9"/>
        <rFont val="Georgia"/>
        <family val="1"/>
        <charset val="238"/>
      </rPr>
      <t>(uvádět pouze nákupy v rámci limitu stanoveného pro neodepisovaný hmotný a nehmotný majetek; v této kapitole lze vykazovat nákupy pro vlastní potřebu příjemce dotace)</t>
    </r>
  </si>
  <si>
    <t>Z prostředků ZRS ČR  (dotace)</t>
  </si>
  <si>
    <r>
      <t xml:space="preserve">Osoby uvedené </t>
    </r>
    <r>
      <rPr>
        <b/>
        <sz val="9"/>
        <rFont val="Arial"/>
        <family val="2"/>
        <charset val="238"/>
      </rPr>
      <t>v oddílech 1.1, 1.2 a 1.3 rozpočtu</t>
    </r>
    <r>
      <rPr>
        <sz val="9"/>
        <rFont val="Arial"/>
        <family val="2"/>
        <charset val="238"/>
      </rPr>
      <t xml:space="preserve"> musí být zároveň uvedeny v příslušné kapitole Projektového dokumentu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(8.1, eventuálně 8.2) coby přílohy Žádosti o dotaci, s podrobným popisem jejich rolí v projektu</t>
    </r>
  </si>
  <si>
    <t>k informativnímu sledování zapojení osob uvedených v oddílech 1.1, 1.2 a 1.3 rozpočtu do realizace jednotlivých aktivit budou sloužit informace požadované v rámci kapitoly 5.3 Projektového dokumentu</t>
  </si>
  <si>
    <r>
      <t xml:space="preserve">Lze vykazovat spotřební materiál a pouze ten drobný hmotný majetek, který </t>
    </r>
    <r>
      <rPr>
        <b/>
        <sz val="9"/>
        <rFont val="Arial"/>
        <family val="2"/>
        <charset val="238"/>
      </rPr>
      <t>nebude odepisován</t>
    </r>
    <r>
      <rPr>
        <sz val="9"/>
        <rFont val="Arial"/>
        <family val="2"/>
        <charset val="238"/>
      </rPr>
      <t xml:space="preserve"> (výpočetní technika jako laptop, tiskárna, tablet atp.)</t>
    </r>
  </si>
  <si>
    <t>U procentuálního vyjádření adminstrativních nákladů i  spolufinancování se buňka při nedodržení limitu automaticky podbarví červeně (u kofinanc se hranice může měnit dle výzvy)</t>
  </si>
  <si>
    <t>je nutno specifikovat</t>
  </si>
  <si>
    <t>spolufinancování je zároveň plněno pouze na úrovni přímých nákladů projektu - spolufinancování vykázané u nepřímých (admin.) nákladů nebude vůči limitu jakkoliv zohledněno</t>
  </si>
  <si>
    <t>Z dalších zdrojů</t>
  </si>
  <si>
    <t>Spolufinancování může tvořit spolufinancování organizace vlastními příjmy, např. z členských příspěvků nebo z příjmů z poskytovaných služeb a ze zdrojů jiných institucí, např. (místních) nevládních neziskových organizací, nadací či úřadů územní samosprávy, nebo ze strany podnikatelských subjektů (vše v jednom sloupci I - "Z dalších zdrojů",  procentuální limit spolufinancování daný dotační výzvou je plněn touto částkou)</t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</si>
  <si>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projektu HRAZENÝCH Z DOTACE (</t>
    </r>
    <r>
      <rPr>
        <sz val="9"/>
        <color rgb="FFFF0000"/>
        <rFont val="Georgia"/>
        <family val="1"/>
        <charset val="238"/>
      </rPr>
      <t>buňka H404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</si>
  <si>
    <t>Podíl Osobních nákladů na celkové výši dotace nesmí přesáhnout 25 % z celkových nákladů projektu hrazených z dotace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</si>
</sst>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Georgia"/>
      <family val="1"/>
      <charset val="238"/>
    </font>
    <font>
      <b/>
      <i/>
      <sz val="10"/>
      <name val="Georgia"/>
      <family val="1"/>
      <charset val="238"/>
    </font>
    <font>
      <sz val="9"/>
      <name val="Georgia"/>
      <family val="1"/>
      <charset val="238"/>
    </font>
    <font>
      <b/>
      <sz val="9"/>
      <name val="Georgia"/>
      <family val="1"/>
      <charset val="238"/>
    </font>
    <font>
      <b/>
      <i/>
      <sz val="9"/>
      <name val="Georgia"/>
      <family val="1"/>
      <charset val="238"/>
    </font>
    <font>
      <i/>
      <sz val="9"/>
      <name val="Georgia"/>
      <family val="1"/>
      <charset val="238"/>
    </font>
    <font>
      <sz val="8"/>
      <name val="Arial"/>
      <family val="2"/>
      <charset val="238"/>
    </font>
    <font>
      <sz val="9"/>
      <color rgb="FFFF0000"/>
      <name val="Georgia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color rgb="FFFF0000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sz val="11"/>
      <color rgb="FF9C0006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5" fillId="8" borderId="0" applyNumberFormat="0" applyBorder="0" applyAlignment="0" applyProtection="0"/>
  </cellStyleXfs>
  <cellXfs count="235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/>
    <xf numFmtId="4" fontId="4" fillId="0" borderId="0" xfId="0" applyNumberFormat="1" applyFont="1"/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/>
    </xf>
    <xf numFmtId="0" fontId="4" fillId="0" borderId="4" xfId="1" applyFont="1" applyBorder="1" applyAlignment="1" applyProtection="1">
      <alignment horizontal="left" vertical="center" wrapText="1" indent="1"/>
      <protection locked="0"/>
    </xf>
    <xf numFmtId="0" fontId="4" fillId="0" borderId="5" xfId="1" applyFont="1" applyBorder="1" applyAlignment="1" applyProtection="1">
      <alignment horizontal="center" vertical="center" wrapText="1"/>
      <protection locked="0"/>
    </xf>
    <xf numFmtId="4" fontId="4" fillId="0" borderId="5" xfId="1" applyNumberFormat="1" applyFont="1" applyBorder="1" applyAlignment="1" applyProtection="1">
      <alignment horizontal="right" vertical="center"/>
      <protection locked="0"/>
    </xf>
    <xf numFmtId="4" fontId="4" fillId="0" borderId="6" xfId="1" applyNumberFormat="1" applyFont="1" applyBorder="1" applyAlignment="1" applyProtection="1">
      <alignment horizontal="right" vertical="center"/>
      <protection locked="0"/>
    </xf>
    <xf numFmtId="4" fontId="4" fillId="2" borderId="7" xfId="1" applyNumberFormat="1" applyFont="1" applyFill="1" applyBorder="1" applyAlignment="1">
      <alignment horizontal="right" vertical="center"/>
    </xf>
    <xf numFmtId="4" fontId="4" fillId="0" borderId="8" xfId="1" applyNumberFormat="1" applyFont="1" applyBorder="1" applyAlignment="1">
      <alignment horizontal="right" vertical="center" wrapText="1"/>
    </xf>
    <xf numFmtId="4" fontId="4" fillId="0" borderId="7" xfId="1" applyNumberFormat="1" applyFont="1" applyBorder="1" applyAlignment="1">
      <alignment horizontal="right" vertical="center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left" vertical="center" wrapText="1" indent="1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4" fontId="4" fillId="0" borderId="16" xfId="1" applyNumberFormat="1" applyFont="1" applyBorder="1" applyAlignment="1" applyProtection="1">
      <alignment horizontal="right" vertical="center"/>
      <protection locked="0"/>
    </xf>
    <xf numFmtId="4" fontId="4" fillId="0" borderId="17" xfId="1" applyNumberFormat="1" applyFont="1" applyBorder="1" applyAlignment="1" applyProtection="1">
      <alignment horizontal="right" vertical="center"/>
      <protection locked="0"/>
    </xf>
    <xf numFmtId="4" fontId="4" fillId="0" borderId="18" xfId="1" applyNumberFormat="1" applyFont="1" applyBorder="1" applyAlignment="1">
      <alignment horizontal="right" vertical="center"/>
    </xf>
    <xf numFmtId="0" fontId="4" fillId="0" borderId="19" xfId="1" applyFont="1" applyBorder="1" applyAlignment="1" applyProtection="1">
      <alignment horizontal="left" vertical="center" wrapText="1" indent="1"/>
      <protection locked="0"/>
    </xf>
    <xf numFmtId="0" fontId="4" fillId="0" borderId="20" xfId="1" applyFont="1" applyBorder="1" applyAlignment="1" applyProtection="1">
      <alignment horizontal="center" vertical="center"/>
      <protection locked="0"/>
    </xf>
    <xf numFmtId="4" fontId="4" fillId="0" borderId="20" xfId="1" applyNumberFormat="1" applyFont="1" applyBorder="1" applyAlignment="1" applyProtection="1">
      <alignment horizontal="right" vertical="center"/>
      <protection locked="0"/>
    </xf>
    <xf numFmtId="4" fontId="4" fillId="0" borderId="21" xfId="1" applyNumberFormat="1" applyFont="1" applyBorder="1" applyAlignment="1" applyProtection="1">
      <alignment horizontal="right" vertical="center"/>
      <protection locked="0"/>
    </xf>
    <xf numFmtId="4" fontId="4" fillId="2" borderId="22" xfId="1" applyNumberFormat="1" applyFont="1" applyFill="1" applyBorder="1" applyAlignment="1">
      <alignment horizontal="right" vertical="center"/>
    </xf>
    <xf numFmtId="0" fontId="4" fillId="0" borderId="26" xfId="1" applyFont="1" applyBorder="1" applyAlignment="1">
      <alignment vertical="center" wrapText="1"/>
    </xf>
    <xf numFmtId="0" fontId="5" fillId="0" borderId="0" xfId="1" applyFont="1" applyAlignment="1">
      <alignment wrapText="1"/>
    </xf>
    <xf numFmtId="0" fontId="6" fillId="0" borderId="0" xfId="1" applyFont="1" applyAlignment="1">
      <alignment horizontal="center"/>
    </xf>
    <xf numFmtId="4" fontId="6" fillId="0" borderId="0" xfId="1" applyNumberFormat="1" applyFont="1"/>
    <xf numFmtId="4" fontId="5" fillId="0" borderId="0" xfId="1" applyNumberFormat="1" applyFont="1" applyAlignment="1">
      <alignment horizontal="right"/>
    </xf>
    <xf numFmtId="4" fontId="6" fillId="0" borderId="0" xfId="1" applyNumberFormat="1" applyFont="1" applyAlignment="1">
      <alignment horizontal="right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top"/>
    </xf>
    <xf numFmtId="4" fontId="4" fillId="0" borderId="0" xfId="1" applyNumberFormat="1" applyFont="1" applyAlignment="1">
      <alignment vertical="top"/>
    </xf>
    <xf numFmtId="4" fontId="4" fillId="0" borderId="0" xfId="1" applyNumberFormat="1" applyFont="1" applyAlignment="1">
      <alignment horizontal="right" vertical="center"/>
    </xf>
    <xf numFmtId="4" fontId="4" fillId="0" borderId="0" xfId="1" applyNumberFormat="1" applyFont="1" applyAlignment="1">
      <alignment horizontal="right" vertical="top" wrapText="1"/>
    </xf>
    <xf numFmtId="4" fontId="4" fillId="0" borderId="0" xfId="1" applyNumberFormat="1" applyFont="1" applyAlignment="1">
      <alignment wrapText="1"/>
    </xf>
    <xf numFmtId="4" fontId="4" fillId="0" borderId="0" xfId="1" applyNumberFormat="1" applyFont="1" applyAlignment="1">
      <alignment horizontal="right" vertical="center" wrapText="1"/>
    </xf>
    <xf numFmtId="4" fontId="4" fillId="0" borderId="0" xfId="1" applyNumberFormat="1" applyFont="1" applyAlignment="1">
      <alignment horizontal="right" wrapText="1"/>
    </xf>
    <xf numFmtId="4" fontId="4" fillId="0" borderId="0" xfId="1" applyNumberFormat="1" applyFont="1" applyAlignment="1">
      <alignment horizontal="left" vertical="top" wrapText="1"/>
    </xf>
    <xf numFmtId="0" fontId="4" fillId="3" borderId="19" xfId="1" applyFont="1" applyFill="1" applyBorder="1" applyAlignment="1" applyProtection="1">
      <alignment horizontal="left" vertical="center" wrapText="1" indent="1"/>
      <protection locked="0"/>
    </xf>
    <xf numFmtId="0" fontId="4" fillId="3" borderId="20" xfId="1" applyFont="1" applyFill="1" applyBorder="1" applyAlignment="1" applyProtection="1">
      <alignment horizontal="center" vertical="center"/>
      <protection locked="0"/>
    </xf>
    <xf numFmtId="4" fontId="4" fillId="3" borderId="20" xfId="1" applyNumberFormat="1" applyFont="1" applyFill="1" applyBorder="1" applyAlignment="1" applyProtection="1">
      <alignment horizontal="right" vertical="center"/>
      <protection locked="0"/>
    </xf>
    <xf numFmtId="4" fontId="4" fillId="3" borderId="21" xfId="1" applyNumberFormat="1" applyFont="1" applyFill="1" applyBorder="1" applyAlignment="1" applyProtection="1">
      <alignment horizontal="right" vertical="center"/>
      <protection locked="0"/>
    </xf>
    <xf numFmtId="4" fontId="4" fillId="3" borderId="8" xfId="1" applyNumberFormat="1" applyFont="1" applyFill="1" applyBorder="1" applyAlignment="1">
      <alignment horizontal="right" vertical="center"/>
    </xf>
    <xf numFmtId="0" fontId="4" fillId="3" borderId="4" xfId="1" applyFont="1" applyFill="1" applyBorder="1" applyAlignment="1" applyProtection="1">
      <alignment horizontal="left" vertical="center" wrapText="1" indent="1"/>
      <protection locked="0"/>
    </xf>
    <xf numFmtId="0" fontId="4" fillId="3" borderId="5" xfId="1" applyFont="1" applyFill="1" applyBorder="1" applyAlignment="1" applyProtection="1">
      <alignment horizontal="center" vertical="center"/>
      <protection locked="0"/>
    </xf>
    <xf numFmtId="4" fontId="4" fillId="3" borderId="5" xfId="1" applyNumberFormat="1" applyFont="1" applyFill="1" applyBorder="1" applyAlignment="1" applyProtection="1">
      <alignment horizontal="right" vertical="center"/>
      <protection locked="0"/>
    </xf>
    <xf numFmtId="4" fontId="4" fillId="3" borderId="6" xfId="1" applyNumberFormat="1" applyFont="1" applyFill="1" applyBorder="1" applyAlignment="1" applyProtection="1">
      <alignment horizontal="right" vertical="center"/>
      <protection locked="0"/>
    </xf>
    <xf numFmtId="0" fontId="4" fillId="0" borderId="16" xfId="1" applyFont="1" applyBorder="1" applyAlignment="1" applyProtection="1">
      <alignment horizontal="center" vertical="center" wrapText="1"/>
      <protection locked="0"/>
    </xf>
    <xf numFmtId="0" fontId="4" fillId="3" borderId="5" xfId="1" applyFont="1" applyFill="1" applyBorder="1" applyAlignment="1" applyProtection="1">
      <alignment horizontal="center" vertical="center" wrapText="1"/>
      <protection locked="0"/>
    </xf>
    <xf numFmtId="4" fontId="4" fillId="3" borderId="8" xfId="1" applyNumberFormat="1" applyFont="1" applyFill="1" applyBorder="1" applyAlignment="1">
      <alignment horizontal="right" vertical="center" wrapText="1"/>
    </xf>
    <xf numFmtId="4" fontId="5" fillId="3" borderId="7" xfId="1" applyNumberFormat="1" applyFont="1" applyFill="1" applyBorder="1" applyAlignment="1">
      <alignment horizontal="right" vertical="center"/>
    </xf>
    <xf numFmtId="0" fontId="4" fillId="3" borderId="36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wrapText="1"/>
    </xf>
    <xf numFmtId="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38" xfId="1" applyFont="1" applyBorder="1" applyAlignment="1" applyProtection="1">
      <alignment horizontal="center" vertical="center" wrapText="1"/>
      <protection locked="0"/>
    </xf>
    <xf numFmtId="0" fontId="4" fillId="0" borderId="36" xfId="1" applyFont="1" applyBorder="1" applyAlignment="1" applyProtection="1">
      <alignment horizontal="center" vertical="center" wrapText="1"/>
      <protection locked="0"/>
    </xf>
    <xf numFmtId="4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40" xfId="1" applyFont="1" applyBorder="1" applyAlignment="1" applyProtection="1">
      <alignment horizontal="center" vertical="center" wrapText="1"/>
      <protection locked="0"/>
    </xf>
    <xf numFmtId="0" fontId="4" fillId="3" borderId="40" xfId="1" applyFont="1" applyFill="1" applyBorder="1" applyAlignment="1" applyProtection="1">
      <alignment horizontal="center" vertical="center" wrapText="1"/>
      <protection locked="0"/>
    </xf>
    <xf numFmtId="0" fontId="4" fillId="0" borderId="41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wrapText="1"/>
    </xf>
    <xf numFmtId="4" fontId="4" fillId="2" borderId="8" xfId="1" applyNumberFormat="1" applyFont="1" applyFill="1" applyBorder="1" applyAlignment="1">
      <alignment horizontal="right" vertical="center"/>
    </xf>
    <xf numFmtId="4" fontId="4" fillId="2" borderId="44" xfId="1" applyNumberFormat="1" applyFont="1" applyFill="1" applyBorder="1" applyAlignment="1">
      <alignment horizontal="right" vertical="center"/>
    </xf>
    <xf numFmtId="0" fontId="5" fillId="4" borderId="9" xfId="1" applyFont="1" applyFill="1" applyBorder="1" applyAlignment="1">
      <alignment vertical="center" wrapText="1"/>
    </xf>
    <xf numFmtId="0" fontId="5" fillId="4" borderId="39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/>
    </xf>
    <xf numFmtId="4" fontId="5" fillId="4" borderId="10" xfId="1" applyNumberFormat="1" applyFont="1" applyFill="1" applyBorder="1" applyAlignment="1">
      <alignment horizontal="right" vertical="center"/>
    </xf>
    <xf numFmtId="4" fontId="5" fillId="4" borderId="13" xfId="1" applyNumberFormat="1" applyFont="1" applyFill="1" applyBorder="1" applyAlignment="1">
      <alignment horizontal="right" vertical="center"/>
    </xf>
    <xf numFmtId="4" fontId="5" fillId="4" borderId="14" xfId="1" applyNumberFormat="1" applyFont="1" applyFill="1" applyBorder="1" applyAlignment="1">
      <alignment horizontal="right" vertical="center"/>
    </xf>
    <xf numFmtId="4" fontId="4" fillId="4" borderId="0" xfId="0" applyNumberFormat="1" applyFont="1" applyFill="1"/>
    <xf numFmtId="0" fontId="4" fillId="4" borderId="0" xfId="0" applyFont="1" applyFill="1"/>
    <xf numFmtId="0" fontId="5" fillId="4" borderId="1" xfId="1" applyFont="1" applyFill="1" applyBorder="1" applyAlignment="1">
      <alignment vertical="center" wrapText="1"/>
    </xf>
    <xf numFmtId="0" fontId="5" fillId="4" borderId="37" xfId="1" applyFont="1" applyFill="1" applyBorder="1" applyAlignment="1">
      <alignment horizontal="center" vertical="center" wrapText="1"/>
    </xf>
    <xf numFmtId="0" fontId="5" fillId="4" borderId="23" xfId="1" applyFont="1" applyFill="1" applyBorder="1" applyAlignment="1">
      <alignment horizontal="center" vertical="center"/>
    </xf>
    <xf numFmtId="4" fontId="5" fillId="4" borderId="23" xfId="1" applyNumberFormat="1" applyFont="1" applyFill="1" applyBorder="1" applyAlignment="1">
      <alignment horizontal="right" vertical="center"/>
    </xf>
    <xf numFmtId="4" fontId="4" fillId="4" borderId="2" xfId="1" applyNumberFormat="1" applyFont="1" applyFill="1" applyBorder="1" applyAlignment="1">
      <alignment horizontal="right" vertical="center"/>
    </xf>
    <xf numFmtId="4" fontId="4" fillId="4" borderId="3" xfId="1" applyNumberFormat="1" applyFont="1" applyFill="1" applyBorder="1" applyAlignment="1">
      <alignment horizontal="right" vertical="center"/>
    </xf>
    <xf numFmtId="4" fontId="5" fillId="4" borderId="3" xfId="1" applyNumberFormat="1" applyFont="1" applyFill="1" applyBorder="1" applyAlignment="1">
      <alignment horizontal="right" vertical="center"/>
    </xf>
    <xf numFmtId="4" fontId="5" fillId="4" borderId="2" xfId="1" applyNumberFormat="1" applyFont="1" applyFill="1" applyBorder="1" applyAlignment="1">
      <alignment horizontal="right" vertical="center"/>
    </xf>
    <xf numFmtId="0" fontId="5" fillId="4" borderId="29" xfId="1" applyFont="1" applyFill="1" applyBorder="1" applyAlignment="1">
      <alignment vertical="top" wrapText="1"/>
    </xf>
    <xf numFmtId="0" fontId="5" fillId="4" borderId="30" xfId="1" applyFont="1" applyFill="1" applyBorder="1" applyAlignment="1">
      <alignment horizontal="center" vertical="center"/>
    </xf>
    <xf numFmtId="4" fontId="5" fillId="4" borderId="30" xfId="1" applyNumberFormat="1" applyFont="1" applyFill="1" applyBorder="1" applyAlignment="1">
      <alignment horizontal="center" vertical="center" wrapText="1"/>
    </xf>
    <xf numFmtId="4" fontId="5" fillId="4" borderId="45" xfId="1" applyNumberFormat="1" applyFont="1" applyFill="1" applyBorder="1" applyAlignment="1">
      <alignment horizontal="center" vertical="center" wrapText="1"/>
    </xf>
    <xf numFmtId="4" fontId="5" fillId="4" borderId="32" xfId="1" applyNumberFormat="1" applyFont="1" applyFill="1" applyBorder="1" applyAlignment="1">
      <alignment horizontal="center" vertical="top" wrapText="1"/>
    </xf>
    <xf numFmtId="4" fontId="5" fillId="4" borderId="32" xfId="1" applyNumberFormat="1" applyFont="1" applyFill="1" applyBorder="1" applyAlignment="1">
      <alignment horizontal="center" vertical="center" wrapText="1"/>
    </xf>
    <xf numFmtId="10" fontId="5" fillId="3" borderId="8" xfId="1" applyNumberFormat="1" applyFont="1" applyFill="1" applyBorder="1" applyAlignment="1">
      <alignment horizontal="right" vertical="center"/>
    </xf>
    <xf numFmtId="10" fontId="4" fillId="2" borderId="8" xfId="1" applyNumberFormat="1" applyFont="1" applyFill="1" applyBorder="1" applyAlignment="1">
      <alignment horizontal="right" vertical="center"/>
    </xf>
    <xf numFmtId="0" fontId="4" fillId="3" borderId="15" xfId="1" applyFont="1" applyFill="1" applyBorder="1" applyAlignment="1" applyProtection="1">
      <alignment horizontal="left" vertical="center" wrapText="1" indent="1"/>
      <protection locked="0"/>
    </xf>
    <xf numFmtId="0" fontId="4" fillId="3" borderId="38" xfId="1" applyFont="1" applyFill="1" applyBorder="1" applyAlignment="1" applyProtection="1">
      <alignment horizontal="center" vertical="center" wrapText="1"/>
      <protection locked="0"/>
    </xf>
    <xf numFmtId="4" fontId="4" fillId="3" borderId="16" xfId="1" applyNumberFormat="1" applyFont="1" applyFill="1" applyBorder="1" applyAlignment="1" applyProtection="1">
      <alignment horizontal="right" vertical="center"/>
      <protection locked="0"/>
    </xf>
    <xf numFmtId="4" fontId="4" fillId="3" borderId="17" xfId="1" applyNumberFormat="1" applyFont="1" applyFill="1" applyBorder="1" applyAlignment="1" applyProtection="1">
      <alignment horizontal="right" vertical="center"/>
      <protection locked="0"/>
    </xf>
    <xf numFmtId="0" fontId="5" fillId="4" borderId="30" xfId="1" applyFont="1" applyFill="1" applyBorder="1" applyAlignment="1">
      <alignment horizontal="center" vertical="center" wrapText="1"/>
    </xf>
    <xf numFmtId="10" fontId="5" fillId="4" borderId="13" xfId="1" applyNumberFormat="1" applyFont="1" applyFill="1" applyBorder="1" applyAlignment="1">
      <alignment horizontal="right" vertical="center"/>
    </xf>
    <xf numFmtId="4" fontId="5" fillId="4" borderId="12" xfId="1" applyNumberFormat="1" applyFont="1" applyFill="1" applyBorder="1" applyAlignment="1">
      <alignment horizontal="right" vertical="center"/>
    </xf>
    <xf numFmtId="0" fontId="4" fillId="3" borderId="16" xfId="1" applyFont="1" applyFill="1" applyBorder="1" applyAlignment="1" applyProtection="1">
      <alignment horizontal="center" vertical="center"/>
      <protection locked="0"/>
    </xf>
    <xf numFmtId="4" fontId="4" fillId="3" borderId="0" xfId="0" applyNumberFormat="1" applyFont="1" applyFill="1"/>
    <xf numFmtId="0" fontId="4" fillId="3" borderId="0" xfId="0" applyFont="1" applyFill="1"/>
    <xf numFmtId="49" fontId="4" fillId="0" borderId="15" xfId="1" applyNumberFormat="1" applyFont="1" applyBorder="1" applyAlignment="1" applyProtection="1">
      <alignment horizontal="left" vertical="center" wrapText="1" indent="1"/>
      <protection locked="0"/>
    </xf>
    <xf numFmtId="49" fontId="4" fillId="0" borderId="38" xfId="1" applyNumberFormat="1" applyFont="1" applyBorder="1" applyAlignment="1" applyProtection="1">
      <alignment horizontal="center" vertical="center" wrapText="1"/>
      <protection locked="0"/>
    </xf>
    <xf numFmtId="4" fontId="4" fillId="2" borderId="46" xfId="1" applyNumberFormat="1" applyFont="1" applyFill="1" applyBorder="1" applyAlignment="1">
      <alignment horizontal="right" vertical="center"/>
    </xf>
    <xf numFmtId="49" fontId="4" fillId="3" borderId="4" xfId="1" applyNumberFormat="1" applyFont="1" applyFill="1" applyBorder="1" applyAlignment="1" applyProtection="1">
      <alignment horizontal="left" vertical="center" wrapText="1" indent="1"/>
      <protection locked="0"/>
    </xf>
    <xf numFmtId="49" fontId="4" fillId="3" borderId="36" xfId="1" applyNumberFormat="1" applyFont="1" applyFill="1" applyBorder="1" applyAlignment="1" applyProtection="1">
      <alignment horizontal="center" vertical="center" wrapText="1"/>
      <protection locked="0"/>
    </xf>
    <xf numFmtId="14" fontId="4" fillId="0" borderId="19" xfId="1" applyNumberFormat="1" applyFont="1" applyBorder="1" applyAlignment="1" applyProtection="1">
      <alignment horizontal="left" vertical="center" wrapText="1" indent="1"/>
      <protection locked="0"/>
    </xf>
    <xf numFmtId="0" fontId="4" fillId="0" borderId="26" xfId="1" applyFont="1" applyBorder="1" applyAlignment="1" applyProtection="1">
      <alignment horizontal="left" vertical="center" wrapText="1" indent="1"/>
      <protection locked="0"/>
    </xf>
    <xf numFmtId="0" fontId="4" fillId="0" borderId="42" xfId="1" applyFont="1" applyBorder="1" applyAlignment="1" applyProtection="1">
      <alignment horizontal="center" vertical="center" wrapText="1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4" fontId="4" fillId="0" borderId="27" xfId="1" applyNumberFormat="1" applyFont="1" applyBorder="1" applyAlignment="1" applyProtection="1">
      <alignment horizontal="right" vertical="center"/>
      <protection locked="0"/>
    </xf>
    <xf numFmtId="4" fontId="4" fillId="0" borderId="28" xfId="1" applyNumberFormat="1" applyFont="1" applyBorder="1" applyAlignment="1" applyProtection="1">
      <alignment horizontal="right" vertical="center"/>
      <protection locked="0"/>
    </xf>
    <xf numFmtId="0" fontId="4" fillId="4" borderId="23" xfId="1" applyFont="1" applyFill="1" applyBorder="1" applyAlignment="1">
      <alignment horizontal="center" vertical="center"/>
    </xf>
    <xf numFmtId="4" fontId="4" fillId="4" borderId="23" xfId="1" applyNumberFormat="1" applyFont="1" applyFill="1" applyBorder="1" applyAlignment="1">
      <alignment horizontal="right" vertical="center"/>
    </xf>
    <xf numFmtId="4" fontId="4" fillId="4" borderId="24" xfId="1" applyNumberFormat="1" applyFont="1" applyFill="1" applyBorder="1" applyAlignment="1">
      <alignment horizontal="right" vertical="center"/>
    </xf>
    <xf numFmtId="4" fontId="4" fillId="0" borderId="44" xfId="1" applyNumberFormat="1" applyFont="1" applyBorder="1" applyAlignment="1">
      <alignment horizontal="right" vertical="center" wrapText="1"/>
    </xf>
    <xf numFmtId="0" fontId="4" fillId="4" borderId="10" xfId="1" applyFont="1" applyFill="1" applyBorder="1" applyAlignment="1">
      <alignment horizontal="center" vertical="center"/>
    </xf>
    <xf numFmtId="4" fontId="4" fillId="4" borderId="10" xfId="1" applyNumberFormat="1" applyFont="1" applyFill="1" applyBorder="1" applyAlignment="1">
      <alignment horizontal="right" vertical="center"/>
    </xf>
    <xf numFmtId="4" fontId="4" fillId="4" borderId="11" xfId="1" applyNumberFormat="1" applyFont="1" applyFill="1" applyBorder="1" applyAlignment="1">
      <alignment horizontal="right" vertical="center"/>
    </xf>
    <xf numFmtId="0" fontId="5" fillId="4" borderId="47" xfId="1" applyFont="1" applyFill="1" applyBorder="1" applyAlignment="1">
      <alignment horizontal="center" vertical="center" wrapText="1"/>
    </xf>
    <xf numFmtId="0" fontId="5" fillId="4" borderId="48" xfId="1" applyFont="1" applyFill="1" applyBorder="1" applyAlignment="1">
      <alignment horizontal="center" vertical="center"/>
    </xf>
    <xf numFmtId="4" fontId="5" fillId="4" borderId="48" xfId="1" applyNumberFormat="1" applyFont="1" applyFill="1" applyBorder="1" applyAlignment="1">
      <alignment horizontal="right" vertical="center"/>
    </xf>
    <xf numFmtId="0" fontId="4" fillId="0" borderId="16" xfId="1" applyFont="1" applyBorder="1" applyAlignment="1" applyProtection="1">
      <alignment horizontal="left" vertical="center" wrapText="1" indent="1"/>
      <protection locked="0"/>
    </xf>
    <xf numFmtId="10" fontId="4" fillId="2" borderId="50" xfId="1" applyNumberFormat="1" applyFont="1" applyFill="1" applyBorder="1" applyAlignment="1">
      <alignment horizontal="right" vertical="center"/>
    </xf>
    <xf numFmtId="4" fontId="4" fillId="0" borderId="50" xfId="1" applyNumberFormat="1" applyFont="1" applyBorder="1" applyAlignment="1">
      <alignment horizontal="right" vertical="center" wrapText="1"/>
    </xf>
    <xf numFmtId="0" fontId="4" fillId="0" borderId="5" xfId="1" applyFont="1" applyBorder="1" applyAlignment="1" applyProtection="1">
      <alignment horizontal="left" vertical="center" wrapText="1" indent="1"/>
      <protection locked="0"/>
    </xf>
    <xf numFmtId="4" fontId="4" fillId="6" borderId="20" xfId="1" applyNumberFormat="1" applyFont="1" applyFill="1" applyBorder="1" applyAlignment="1" applyProtection="1">
      <alignment horizontal="center" vertical="center"/>
      <protection locked="0"/>
    </xf>
    <xf numFmtId="4" fontId="4" fillId="6" borderId="27" xfId="1" applyNumberFormat="1" applyFont="1" applyFill="1" applyBorder="1" applyAlignment="1" applyProtection="1">
      <alignment horizontal="center" vertical="center"/>
      <protection locked="0"/>
    </xf>
    <xf numFmtId="4" fontId="4" fillId="0" borderId="0" xfId="0" applyNumberFormat="1" applyFont="1" applyAlignment="1">
      <alignment horizontal="left"/>
    </xf>
    <xf numFmtId="0" fontId="5" fillId="4" borderId="29" xfId="1" applyFont="1" applyFill="1" applyBorder="1" applyAlignment="1">
      <alignment vertical="center" wrapText="1"/>
    </xf>
    <xf numFmtId="0" fontId="5" fillId="4" borderId="43" xfId="1" applyFont="1" applyFill="1" applyBorder="1" applyAlignment="1">
      <alignment horizontal="center" vertical="center" wrapText="1"/>
    </xf>
    <xf numFmtId="0" fontId="4" fillId="4" borderId="30" xfId="1" applyFont="1" applyFill="1" applyBorder="1" applyAlignment="1">
      <alignment horizontal="center" vertical="center"/>
    </xf>
    <xf numFmtId="4" fontId="4" fillId="4" borderId="30" xfId="1" applyNumberFormat="1" applyFont="1" applyFill="1" applyBorder="1" applyAlignment="1">
      <alignment horizontal="right" vertical="center"/>
    </xf>
    <xf numFmtId="4" fontId="4" fillId="4" borderId="31" xfId="1" applyNumberFormat="1" applyFont="1" applyFill="1" applyBorder="1" applyAlignment="1">
      <alignment horizontal="right" vertical="center"/>
    </xf>
    <xf numFmtId="4" fontId="5" fillId="4" borderId="32" xfId="1" applyNumberFormat="1" applyFont="1" applyFill="1" applyBorder="1" applyAlignment="1">
      <alignment horizontal="right" vertical="center"/>
    </xf>
    <xf numFmtId="4" fontId="5" fillId="4" borderId="33" xfId="1" applyNumberFormat="1" applyFont="1" applyFill="1" applyBorder="1" applyAlignment="1">
      <alignment horizontal="right" vertical="center"/>
    </xf>
    <xf numFmtId="0" fontId="5" fillId="4" borderId="30" xfId="1" applyFont="1" applyFill="1" applyBorder="1" applyAlignment="1" applyProtection="1">
      <alignment horizontal="center" vertical="center"/>
      <protection locked="0"/>
    </xf>
    <xf numFmtId="4" fontId="5" fillId="4" borderId="30" xfId="1" applyNumberFormat="1" applyFont="1" applyFill="1" applyBorder="1" applyAlignment="1" applyProtection="1">
      <alignment horizontal="right" vertical="center"/>
      <protection locked="0"/>
    </xf>
    <xf numFmtId="4" fontId="5" fillId="4" borderId="30" xfId="1" applyNumberFormat="1" applyFont="1" applyFill="1" applyBorder="1" applyAlignment="1">
      <alignment horizontal="right" vertical="center"/>
    </xf>
    <xf numFmtId="10" fontId="5" fillId="4" borderId="33" xfId="1" applyNumberFormat="1" applyFont="1" applyFill="1" applyBorder="1" applyAlignment="1">
      <alignment horizontal="right" vertical="center"/>
    </xf>
    <xf numFmtId="4" fontId="5" fillId="5" borderId="33" xfId="1" applyNumberFormat="1" applyFont="1" applyFill="1" applyBorder="1" applyAlignment="1">
      <alignment horizontal="center" vertical="center"/>
    </xf>
    <xf numFmtId="4" fontId="4" fillId="4" borderId="49" xfId="1" applyNumberFormat="1" applyFont="1" applyFill="1" applyBorder="1" applyAlignment="1">
      <alignment horizontal="right" vertical="center"/>
    </xf>
    <xf numFmtId="4" fontId="4" fillId="0" borderId="25" xfId="1" applyNumberFormat="1" applyFont="1" applyBorder="1" applyAlignment="1">
      <alignment horizontal="right" vertical="center"/>
    </xf>
    <xf numFmtId="4" fontId="4" fillId="0" borderId="51" xfId="1" applyNumberFormat="1" applyFont="1" applyBorder="1" applyAlignment="1">
      <alignment horizontal="right" vertical="center"/>
    </xf>
    <xf numFmtId="4" fontId="4" fillId="4" borderId="31" xfId="1" applyNumberFormat="1" applyFont="1" applyFill="1" applyBorder="1" applyAlignment="1" applyProtection="1">
      <alignment horizontal="right" vertical="center"/>
      <protection locked="0"/>
    </xf>
    <xf numFmtId="4" fontId="7" fillId="0" borderId="0" xfId="1" applyNumberFormat="1" applyFont="1" applyAlignment="1">
      <alignment horizontal="right" vertical="center"/>
    </xf>
    <xf numFmtId="10" fontId="5" fillId="4" borderId="12" xfId="1" applyNumberFormat="1" applyFont="1" applyFill="1" applyBorder="1" applyAlignment="1">
      <alignment horizontal="right" vertical="center"/>
    </xf>
    <xf numFmtId="0" fontId="4" fillId="6" borderId="38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7" borderId="15" xfId="1" applyFont="1" applyFill="1" applyBorder="1" applyAlignment="1">
      <alignment horizontal="center" vertical="center" wrapText="1"/>
    </xf>
    <xf numFmtId="0" fontId="5" fillId="7" borderId="35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 wrapText="1"/>
    </xf>
    <xf numFmtId="0" fontId="5" fillId="3" borderId="40" xfId="1" applyFont="1" applyFill="1" applyBorder="1" applyAlignment="1">
      <alignment horizontal="center" vertical="center" wrapText="1"/>
    </xf>
    <xf numFmtId="0" fontId="5" fillId="3" borderId="20" xfId="1" applyFont="1" applyFill="1" applyBorder="1" applyAlignment="1">
      <alignment horizontal="center" vertical="center"/>
    </xf>
    <xf numFmtId="4" fontId="5" fillId="3" borderId="20" xfId="1" applyNumberFormat="1" applyFont="1" applyFill="1" applyBorder="1" applyAlignment="1">
      <alignment horizontal="right" vertical="center"/>
    </xf>
    <xf numFmtId="4" fontId="4" fillId="3" borderId="21" xfId="1" applyNumberFormat="1" applyFont="1" applyFill="1" applyBorder="1" applyAlignment="1">
      <alignment horizontal="right" vertical="center"/>
    </xf>
    <xf numFmtId="0" fontId="4" fillId="7" borderId="36" xfId="1" applyFont="1" applyFill="1" applyBorder="1" applyAlignment="1" applyProtection="1">
      <alignment horizontal="center" vertical="center" wrapText="1"/>
      <protection locked="0"/>
    </xf>
    <xf numFmtId="0" fontId="4" fillId="7" borderId="5" xfId="1" applyFont="1" applyFill="1" applyBorder="1" applyAlignment="1" applyProtection="1">
      <alignment horizontal="center" vertical="center" wrapText="1"/>
      <protection locked="0"/>
    </xf>
    <xf numFmtId="4" fontId="4" fillId="7" borderId="5" xfId="1" applyNumberFormat="1" applyFont="1" applyFill="1" applyBorder="1" applyAlignment="1" applyProtection="1">
      <alignment horizontal="right" vertical="center"/>
      <protection locked="0"/>
    </xf>
    <xf numFmtId="4" fontId="4" fillId="7" borderId="6" xfId="1" applyNumberFormat="1" applyFont="1" applyFill="1" applyBorder="1" applyAlignment="1" applyProtection="1">
      <alignment horizontal="right" vertical="center"/>
      <protection locked="0"/>
    </xf>
    <xf numFmtId="4" fontId="5" fillId="7" borderId="7" xfId="1" applyNumberFormat="1" applyFont="1" applyFill="1" applyBorder="1" applyAlignment="1">
      <alignment horizontal="right" vertical="center"/>
    </xf>
    <xf numFmtId="10" fontId="5" fillId="7" borderId="8" xfId="1" applyNumberFormat="1" applyFont="1" applyFill="1" applyBorder="1" applyAlignment="1">
      <alignment horizontal="right" vertical="center"/>
    </xf>
    <xf numFmtId="4" fontId="4" fillId="7" borderId="8" xfId="1" applyNumberFormat="1" applyFont="1" applyFill="1" applyBorder="1" applyAlignment="1">
      <alignment horizontal="right" vertical="center" wrapText="1"/>
    </xf>
    <xf numFmtId="0" fontId="4" fillId="7" borderId="37" xfId="1" applyFont="1" applyFill="1" applyBorder="1" applyAlignment="1" applyProtection="1">
      <alignment horizontal="center" vertical="center" wrapText="1"/>
      <protection locked="0"/>
    </xf>
    <xf numFmtId="0" fontId="4" fillId="7" borderId="23" xfId="1" applyFont="1" applyFill="1" applyBorder="1" applyAlignment="1" applyProtection="1">
      <alignment horizontal="center" vertical="center" wrapText="1"/>
      <protection locked="0"/>
    </xf>
    <xf numFmtId="4" fontId="4" fillId="7" borderId="23" xfId="1" applyNumberFormat="1" applyFont="1" applyFill="1" applyBorder="1" applyAlignment="1" applyProtection="1">
      <alignment horizontal="right" vertical="center"/>
      <protection locked="0"/>
    </xf>
    <xf numFmtId="4" fontId="4" fillId="7" borderId="24" xfId="1" applyNumberFormat="1" applyFont="1" applyFill="1" applyBorder="1" applyAlignment="1" applyProtection="1">
      <alignment horizontal="right" vertical="center"/>
      <protection locked="0"/>
    </xf>
    <xf numFmtId="4" fontId="5" fillId="7" borderId="2" xfId="1" applyNumberFormat="1" applyFont="1" applyFill="1" applyBorder="1" applyAlignment="1">
      <alignment horizontal="right" vertical="center"/>
    </xf>
    <xf numFmtId="10" fontId="5" fillId="7" borderId="3" xfId="1" applyNumberFormat="1" applyFont="1" applyFill="1" applyBorder="1" applyAlignment="1">
      <alignment horizontal="right" vertical="center"/>
    </xf>
    <xf numFmtId="4" fontId="4" fillId="7" borderId="3" xfId="1" applyNumberFormat="1" applyFont="1" applyFill="1" applyBorder="1" applyAlignment="1">
      <alignment horizontal="right" vertical="center" wrapText="1"/>
    </xf>
    <xf numFmtId="49" fontId="11" fillId="0" borderId="0" xfId="0" applyNumberFormat="1" applyFont="1"/>
    <xf numFmtId="49" fontId="12" fillId="0" borderId="0" xfId="0" applyNumberFormat="1" applyFont="1"/>
    <xf numFmtId="49" fontId="11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0" fontId="4" fillId="7" borderId="52" xfId="1" applyFont="1" applyFill="1" applyBorder="1" applyAlignment="1" applyProtection="1">
      <alignment horizontal="center" vertical="center" wrapText="1"/>
      <protection locked="0"/>
    </xf>
    <xf numFmtId="0" fontId="4" fillId="7" borderId="53" xfId="1" applyFont="1" applyFill="1" applyBorder="1" applyAlignment="1" applyProtection="1">
      <alignment horizontal="center" vertical="center" wrapText="1"/>
      <protection locked="0"/>
    </xf>
    <xf numFmtId="4" fontId="4" fillId="7" borderId="53" xfId="1" applyNumberFormat="1" applyFont="1" applyFill="1" applyBorder="1" applyAlignment="1" applyProtection="1">
      <alignment horizontal="right" vertical="center"/>
      <protection locked="0"/>
    </xf>
    <xf numFmtId="4" fontId="4" fillId="7" borderId="54" xfId="1" applyNumberFormat="1" applyFont="1" applyFill="1" applyBorder="1" applyAlignment="1" applyProtection="1">
      <alignment horizontal="right" vertical="center"/>
      <protection locked="0"/>
    </xf>
    <xf numFmtId="4" fontId="5" fillId="7" borderId="55" xfId="1" applyNumberFormat="1" applyFont="1" applyFill="1" applyBorder="1" applyAlignment="1">
      <alignment horizontal="right" vertical="center"/>
    </xf>
    <xf numFmtId="10" fontId="5" fillId="7" borderId="56" xfId="1" applyNumberFormat="1" applyFont="1" applyFill="1" applyBorder="1" applyAlignment="1">
      <alignment horizontal="right" vertical="center"/>
    </xf>
    <xf numFmtId="4" fontId="4" fillId="7" borderId="56" xfId="1" applyNumberFormat="1" applyFont="1" applyFill="1" applyBorder="1" applyAlignment="1">
      <alignment horizontal="right" vertical="center" wrapText="1"/>
    </xf>
    <xf numFmtId="0" fontId="4" fillId="0" borderId="48" xfId="1" applyFont="1" applyBorder="1" applyAlignment="1" applyProtection="1">
      <alignment horizontal="left" vertical="center" wrapText="1" indent="1"/>
      <protection locked="0"/>
    </xf>
    <xf numFmtId="0" fontId="4" fillId="0" borderId="57" xfId="1" applyFont="1" applyBorder="1" applyAlignment="1">
      <alignment horizontal="center" vertical="center" wrapText="1"/>
    </xf>
    <xf numFmtId="4" fontId="4" fillId="6" borderId="48" xfId="1" applyNumberFormat="1" applyFont="1" applyFill="1" applyBorder="1" applyAlignment="1" applyProtection="1">
      <alignment horizontal="center" vertical="center"/>
      <protection locked="0"/>
    </xf>
    <xf numFmtId="4" fontId="4" fillId="0" borderId="48" xfId="1" applyNumberFormat="1" applyFont="1" applyBorder="1" applyAlignment="1" applyProtection="1">
      <alignment horizontal="right" vertical="center"/>
      <protection locked="0"/>
    </xf>
    <xf numFmtId="4" fontId="4" fillId="0" borderId="57" xfId="1" applyNumberFormat="1" applyFont="1" applyBorder="1" applyAlignment="1">
      <alignment horizontal="right" vertical="center"/>
    </xf>
    <xf numFmtId="4" fontId="4" fillId="2" borderId="14" xfId="1" applyNumberFormat="1" applyFont="1" applyFill="1" applyBorder="1" applyAlignment="1">
      <alignment horizontal="right" vertical="center"/>
    </xf>
    <xf numFmtId="10" fontId="4" fillId="2" borderId="13" xfId="1" applyNumberFormat="1" applyFont="1" applyFill="1" applyBorder="1" applyAlignment="1">
      <alignment horizontal="right" vertical="center"/>
    </xf>
    <xf numFmtId="4" fontId="4" fillId="0" borderId="13" xfId="1" applyNumberFormat="1" applyFont="1" applyBorder="1" applyAlignment="1">
      <alignment horizontal="right" vertical="center" wrapText="1"/>
    </xf>
    <xf numFmtId="0" fontId="4" fillId="0" borderId="25" xfId="1" applyFont="1" applyBorder="1" applyAlignment="1">
      <alignment horizontal="center" vertical="center" wrapText="1"/>
    </xf>
    <xf numFmtId="4" fontId="4" fillId="6" borderId="5" xfId="1" applyNumberFormat="1" applyFont="1" applyFill="1" applyBorder="1" applyAlignment="1" applyProtection="1">
      <alignment horizontal="center" vertical="center"/>
      <protection locked="0"/>
    </xf>
    <xf numFmtId="0" fontId="4" fillId="3" borderId="20" xfId="1" applyFont="1" applyFill="1" applyBorder="1" applyAlignment="1">
      <alignment horizontal="center" vertical="center"/>
    </xf>
    <xf numFmtId="4" fontId="4" fillId="3" borderId="7" xfId="1" applyNumberFormat="1" applyFont="1" applyFill="1" applyBorder="1" applyAlignment="1">
      <alignment horizontal="right" vertical="center" wrapText="1"/>
    </xf>
    <xf numFmtId="4" fontId="5" fillId="0" borderId="59" xfId="1" applyNumberFormat="1" applyFont="1" applyBorder="1" applyAlignment="1">
      <alignment horizontal="right" vertical="center"/>
    </xf>
    <xf numFmtId="4" fontId="4" fillId="7" borderId="2" xfId="1" applyNumberFormat="1" applyFont="1" applyFill="1" applyBorder="1" applyAlignment="1">
      <alignment horizontal="right" vertical="center" wrapText="1"/>
    </xf>
    <xf numFmtId="4" fontId="4" fillId="7" borderId="7" xfId="1" applyNumberFormat="1" applyFont="1" applyFill="1" applyBorder="1" applyAlignment="1">
      <alignment horizontal="right" vertical="center" wrapText="1"/>
    </xf>
    <xf numFmtId="4" fontId="4" fillId="7" borderId="55" xfId="1" applyNumberFormat="1" applyFont="1" applyFill="1" applyBorder="1" applyAlignment="1">
      <alignment horizontal="right" vertical="center" wrapText="1"/>
    </xf>
    <xf numFmtId="0" fontId="4" fillId="6" borderId="0" xfId="0" applyFont="1" applyFill="1" applyAlignment="1">
      <alignment vertical="center"/>
    </xf>
    <xf numFmtId="49" fontId="10" fillId="0" borderId="0" xfId="0" applyNumberFormat="1" applyFont="1"/>
    <xf numFmtId="10" fontId="5" fillId="9" borderId="13" xfId="2" applyNumberFormat="1" applyFont="1" applyFill="1" applyBorder="1" applyAlignment="1" applyProtection="1">
      <alignment horizontal="right" vertical="center"/>
    </xf>
    <xf numFmtId="10" fontId="5" fillId="5" borderId="33" xfId="1" applyNumberFormat="1" applyFont="1" applyFill="1" applyBorder="1" applyAlignment="1">
      <alignment horizontal="center" vertical="center"/>
    </xf>
    <xf numFmtId="49" fontId="12" fillId="10" borderId="0" xfId="0" applyNumberFormat="1" applyFont="1" applyFill="1"/>
    <xf numFmtId="49" fontId="11" fillId="10" borderId="0" xfId="0" applyNumberFormat="1" applyFont="1" applyFill="1"/>
    <xf numFmtId="4" fontId="4" fillId="0" borderId="59" xfId="0" applyNumberFormat="1" applyFont="1" applyBorder="1" applyAlignment="1">
      <alignment horizontal="right"/>
    </xf>
    <xf numFmtId="4" fontId="4" fillId="0" borderId="7" xfId="1" applyNumberFormat="1" applyFont="1" applyBorder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4" fontId="5" fillId="0" borderId="0" xfId="1" applyNumberFormat="1" applyFont="1" applyAlignment="1">
      <alignment horizontal="right" vertical="center"/>
    </xf>
    <xf numFmtId="4" fontId="5" fillId="0" borderId="0" xfId="1" applyNumberFormat="1" applyFont="1" applyAlignment="1" applyProtection="1">
      <alignment horizontal="right" vertical="center"/>
      <protection locked="0"/>
    </xf>
    <xf numFmtId="4" fontId="4" fillId="0" borderId="46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4" fontId="4" fillId="0" borderId="14" xfId="1" applyNumberFormat="1" applyFont="1" applyBorder="1" applyAlignment="1">
      <alignment horizontal="right" vertical="center" wrapText="1"/>
    </xf>
    <xf numFmtId="0" fontId="5" fillId="0" borderId="57" xfId="1" applyFont="1" applyBorder="1" applyAlignment="1">
      <alignment vertical="center" wrapText="1"/>
    </xf>
    <xf numFmtId="0" fontId="5" fillId="0" borderId="57" xfId="1" applyFont="1" applyBorder="1" applyAlignment="1">
      <alignment horizontal="center" vertical="center" wrapText="1"/>
    </xf>
    <xf numFmtId="0" fontId="5" fillId="0" borderId="57" xfId="1" applyFont="1" applyBorder="1" applyAlignment="1">
      <alignment horizontal="center" vertical="center"/>
    </xf>
    <xf numFmtId="4" fontId="5" fillId="0" borderId="57" xfId="1" applyNumberFormat="1" applyFont="1" applyBorder="1" applyAlignment="1">
      <alignment horizontal="right" vertical="center"/>
    </xf>
    <xf numFmtId="4" fontId="5" fillId="0" borderId="57" xfId="1" applyNumberFormat="1" applyFont="1" applyBorder="1" applyAlignment="1" applyProtection="1">
      <alignment horizontal="right" vertical="center"/>
      <protection locked="0"/>
    </xf>
    <xf numFmtId="4" fontId="5" fillId="0" borderId="60" xfId="1" applyNumberFormat="1" applyFont="1" applyBorder="1" applyAlignment="1">
      <alignment horizontal="right" vertical="center"/>
    </xf>
    <xf numFmtId="49" fontId="11" fillId="11" borderId="0" xfId="0" applyNumberFormat="1" applyFont="1" applyFill="1"/>
    <xf numFmtId="0" fontId="9" fillId="5" borderId="34" xfId="1" applyFont="1" applyFill="1" applyBorder="1" applyAlignment="1">
      <alignment horizontal="center" vertical="center" wrapText="1"/>
    </xf>
    <xf numFmtId="0" fontId="9" fillId="5" borderId="58" xfId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right" vertical="center"/>
    </xf>
    <xf numFmtId="0" fontId="5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59" xfId="0" applyFont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wrapText="1"/>
    </xf>
  </cellXfs>
  <cellStyles count="3">
    <cellStyle name="Normální" xfId="0" builtinId="0"/>
    <cellStyle name="normální_Rozpočet_žádosti" xfId="1" xr:uid="{00000000-0005-0000-0000-000001000000}"/>
    <cellStyle name="Špatně" xfId="2" builtinId="27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330200</xdr:colOff>
      <xdr:row>0</xdr:row>
      <xdr:rowOff>0</xdr:rowOff>
    </xdr:from>
    <xdr:to>
      <xdr:col>4</xdr:col>
      <xdr:colOff>655298</xdr:colOff>
      <xdr:row>0</xdr:row>
      <xdr:rowOff>1247775</xdr:rowOff>
    </xdr:to>
    <xdr:pic>
      <xdr:nvPicPr>
        <xdr:cNvPr id="4238" name="Picture 3" descr="CRA_hlavickovy_papir_CZ">
          <a:extLst>
            <a:ext uri="{FF2B5EF4-FFF2-40B4-BE49-F238E27FC236}">
              <a16:creationId xmlns:a16="http://schemas.microsoft.com/office/drawing/2014/main" id="{5E97315D-2835-431A-89E8-03CFCD1CE4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200" y="0"/>
          <a:ext cx="7150100" cy="124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330200</xdr:colOff>
      <xdr:row>409</xdr:row>
      <xdr:rowOff>38100</xdr:rowOff>
    </xdr:from>
    <xdr:to>
      <xdr:col>7</xdr:col>
      <xdr:colOff>685800</xdr:colOff>
      <xdr:row>414</xdr:row>
      <xdr:rowOff>1</xdr:rowOff>
    </xdr:to>
    <xdr:pic>
      <xdr:nvPicPr>
        <xdr:cNvPr id="4239" name="Picture 1" descr="Macintosh HD:Users:ludvikeger:Desktop:JVS MZV - CRA:Vizitky:Loga:Loga ZRS CR:CZ:horizontal:Office:barevne:jpg:crpomoc_horiz_r.jpg">
          <a:extLst>
            <a:ext uri="{FF2B5EF4-FFF2-40B4-BE49-F238E27FC236}">
              <a16:creationId xmlns:a16="http://schemas.microsoft.com/office/drawing/2014/main" id="{AEA2D8B4-6202-492E-8F15-51D5F1EE1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58674000"/>
          <a:ext cx="20955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9F2B4-234B-4D1D-B55B-B91D23295352}">
  <dimension ref="A1:AJ50"/>
  <sheetViews>
    <sheetView view="pageLayout" topLeftCell="A22" zoomScaleNormal="80" workbookViewId="0">
      <selection activeCell="B4" sqref="B4"/>
    </sheetView>
  </sheetViews>
  <sheetFormatPr defaultColWidth="9.1796875" defaultRowHeight="11.5" x14ac:dyDescent="0.25"/>
  <cols>
    <col min="1" max="1" width="5.453125" style="177" customWidth="1"/>
    <col min="2" max="16384" width="9.1796875" style="173"/>
  </cols>
  <sheetData>
    <row r="1" spans="1:36" x14ac:dyDescent="0.25">
      <c r="A1" s="175"/>
    </row>
    <row r="2" spans="1:36" x14ac:dyDescent="0.25">
      <c r="A2" s="176" t="s">
        <v>283</v>
      </c>
    </row>
    <row r="3" spans="1:36" x14ac:dyDescent="0.25">
      <c r="A3" s="175" t="s">
        <v>282</v>
      </c>
      <c r="B3" s="173" t="s">
        <v>321</v>
      </c>
    </row>
    <row r="4" spans="1:36" ht="12" x14ac:dyDescent="0.3">
      <c r="A4" s="175" t="s">
        <v>282</v>
      </c>
      <c r="B4" s="206" t="s">
        <v>373</v>
      </c>
      <c r="C4" s="205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23"/>
      <c r="AB4" s="223"/>
      <c r="AC4" s="223"/>
      <c r="AD4" s="223"/>
      <c r="AE4" s="223"/>
      <c r="AF4" s="223"/>
      <c r="AG4" s="223"/>
      <c r="AH4" s="223"/>
      <c r="AI4" s="223"/>
      <c r="AJ4" s="223"/>
    </row>
    <row r="5" spans="1:36" ht="12" x14ac:dyDescent="0.3">
      <c r="A5" s="175"/>
      <c r="B5" s="205" t="s">
        <v>371</v>
      </c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</row>
    <row r="6" spans="1:36" ht="12" x14ac:dyDescent="0.3">
      <c r="A6" s="175"/>
      <c r="B6" s="174" t="s">
        <v>325</v>
      </c>
    </row>
    <row r="7" spans="1:36" x14ac:dyDescent="0.25">
      <c r="A7" s="175" t="s">
        <v>282</v>
      </c>
      <c r="B7" s="173" t="s">
        <v>284</v>
      </c>
    </row>
    <row r="8" spans="1:36" x14ac:dyDescent="0.25">
      <c r="A8" s="175" t="s">
        <v>282</v>
      </c>
      <c r="B8" s="173" t="s">
        <v>302</v>
      </c>
    </row>
    <row r="9" spans="1:36" ht="12" x14ac:dyDescent="0.3">
      <c r="A9" s="175"/>
      <c r="B9" s="174" t="s">
        <v>357</v>
      </c>
    </row>
    <row r="10" spans="1:36" x14ac:dyDescent="0.25">
      <c r="A10" s="175" t="s">
        <v>282</v>
      </c>
      <c r="B10" s="206" t="s">
        <v>369</v>
      </c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</row>
    <row r="12" spans="1:36" x14ac:dyDescent="0.25">
      <c r="A12" s="176" t="s">
        <v>281</v>
      </c>
    </row>
    <row r="13" spans="1:36" x14ac:dyDescent="0.25">
      <c r="A13" s="175" t="s">
        <v>282</v>
      </c>
      <c r="B13" s="173" t="s">
        <v>319</v>
      </c>
    </row>
    <row r="14" spans="1:36" x14ac:dyDescent="0.25">
      <c r="A14" s="175" t="s">
        <v>282</v>
      </c>
      <c r="B14" s="177" t="s">
        <v>366</v>
      </c>
    </row>
    <row r="15" spans="1:36" ht="12" x14ac:dyDescent="0.3">
      <c r="A15" s="175"/>
      <c r="B15" s="174" t="s">
        <v>351</v>
      </c>
    </row>
    <row r="16" spans="1:36" x14ac:dyDescent="0.25">
      <c r="A16" s="175" t="s">
        <v>282</v>
      </c>
      <c r="B16" s="177" t="s">
        <v>336</v>
      </c>
    </row>
    <row r="18" spans="1:2" x14ac:dyDescent="0.25">
      <c r="A18" s="176" t="s">
        <v>25</v>
      </c>
    </row>
    <row r="19" spans="1:2" x14ac:dyDescent="0.25">
      <c r="A19" s="177" t="s">
        <v>296</v>
      </c>
      <c r="B19" s="173" t="s">
        <v>307</v>
      </c>
    </row>
    <row r="20" spans="1:2" ht="12" x14ac:dyDescent="0.3">
      <c r="B20" s="174" t="s">
        <v>349</v>
      </c>
    </row>
    <row r="21" spans="1:2" x14ac:dyDescent="0.25">
      <c r="A21" s="177" t="s">
        <v>285</v>
      </c>
      <c r="B21" s="173" t="s">
        <v>318</v>
      </c>
    </row>
    <row r="22" spans="1:2" x14ac:dyDescent="0.25">
      <c r="A22" s="177" t="s">
        <v>308</v>
      </c>
      <c r="B22" s="173" t="s">
        <v>287</v>
      </c>
    </row>
    <row r="23" spans="1:2" ht="12" x14ac:dyDescent="0.3">
      <c r="B23" s="174" t="s">
        <v>286</v>
      </c>
    </row>
    <row r="24" spans="1:2" x14ac:dyDescent="0.25">
      <c r="A24" s="177" t="s">
        <v>274</v>
      </c>
      <c r="B24" s="173" t="s">
        <v>352</v>
      </c>
    </row>
    <row r="25" spans="1:2" ht="12" x14ac:dyDescent="0.3">
      <c r="B25" s="174" t="s">
        <v>320</v>
      </c>
    </row>
    <row r="26" spans="1:2" ht="12" x14ac:dyDescent="0.3">
      <c r="B26" s="174"/>
    </row>
    <row r="27" spans="1:2" x14ac:dyDescent="0.25">
      <c r="A27" s="202" t="s">
        <v>363</v>
      </c>
    </row>
    <row r="28" spans="1:2" x14ac:dyDescent="0.25">
      <c r="A28" s="177" t="s">
        <v>269</v>
      </c>
      <c r="B28" s="173" t="s">
        <v>358</v>
      </c>
    </row>
    <row r="29" spans="1:2" x14ac:dyDescent="0.25">
      <c r="A29" s="177" t="s">
        <v>270</v>
      </c>
      <c r="B29" s="173" t="s">
        <v>368</v>
      </c>
    </row>
    <row r="31" spans="1:2" ht="12" x14ac:dyDescent="0.3">
      <c r="A31" s="176" t="s">
        <v>309</v>
      </c>
    </row>
    <row r="32" spans="1:2" x14ac:dyDescent="0.25">
      <c r="A32" s="177" t="s">
        <v>289</v>
      </c>
      <c r="B32" s="173" t="s">
        <v>330</v>
      </c>
    </row>
    <row r="33" spans="1:3" ht="12" x14ac:dyDescent="0.3">
      <c r="B33" s="174" t="s">
        <v>292</v>
      </c>
    </row>
    <row r="34" spans="1:3" x14ac:dyDescent="0.25">
      <c r="A34" s="177" t="s">
        <v>288</v>
      </c>
      <c r="B34" s="173" t="s">
        <v>350</v>
      </c>
    </row>
    <row r="36" spans="1:3" ht="12" x14ac:dyDescent="0.3">
      <c r="A36" s="176" t="s">
        <v>324</v>
      </c>
      <c r="B36" s="174"/>
    </row>
    <row r="37" spans="1:3" x14ac:dyDescent="0.25">
      <c r="A37" s="175" t="s">
        <v>282</v>
      </c>
      <c r="B37" s="173" t="s">
        <v>334</v>
      </c>
    </row>
    <row r="38" spans="1:3" x14ac:dyDescent="0.25">
      <c r="A38" s="175" t="s">
        <v>282</v>
      </c>
      <c r="B38" s="173" t="s">
        <v>335</v>
      </c>
    </row>
    <row r="39" spans="1:3" x14ac:dyDescent="0.25">
      <c r="A39" s="177" t="s">
        <v>322</v>
      </c>
      <c r="B39" s="173" t="s">
        <v>333</v>
      </c>
    </row>
    <row r="40" spans="1:3" x14ac:dyDescent="0.25">
      <c r="A40" s="177" t="s">
        <v>323</v>
      </c>
      <c r="B40" s="173" t="s">
        <v>332</v>
      </c>
    </row>
    <row r="42" spans="1:3" x14ac:dyDescent="0.25">
      <c r="A42" s="176" t="s">
        <v>294</v>
      </c>
    </row>
    <row r="43" spans="1:3" x14ac:dyDescent="0.25">
      <c r="A43" s="175" t="s">
        <v>282</v>
      </c>
      <c r="B43" s="173" t="s">
        <v>353</v>
      </c>
    </row>
    <row r="44" spans="1:3" x14ac:dyDescent="0.25">
      <c r="A44" s="175" t="s">
        <v>282</v>
      </c>
      <c r="B44" s="173" t="s">
        <v>355</v>
      </c>
    </row>
    <row r="45" spans="1:3" ht="12" x14ac:dyDescent="0.3">
      <c r="A45" s="175"/>
      <c r="B45" s="174" t="s">
        <v>367</v>
      </c>
    </row>
    <row r="47" spans="1:3" x14ac:dyDescent="0.25">
      <c r="A47" s="176" t="s">
        <v>295</v>
      </c>
    </row>
    <row r="48" spans="1:3" x14ac:dyDescent="0.25">
      <c r="A48" s="175" t="s">
        <v>282</v>
      </c>
      <c r="B48" s="206" t="s">
        <v>370</v>
      </c>
      <c r="C48" s="206"/>
    </row>
    <row r="49" spans="2:2" ht="12" x14ac:dyDescent="0.3">
      <c r="B49" s="174"/>
    </row>
    <row r="50" spans="2:2" ht="12" x14ac:dyDescent="0.3">
      <c r="B50" s="174"/>
    </row>
  </sheetData>
  <phoneticPr fontId="8" type="noConversion"/>
  <pageMargins left="0.7" right="0.7" top="0.78740157499999996" bottom="0.78740157499999996" header="0.3" footer="0.3"/>
  <pageSetup paperSize="9" orientation="portrait" r:id="rId1"/>
  <headerFooter>
    <oddFooter>&amp;R&amp;8F02_3_A_MP01_MP29_v1</oddFooter>
  </headerFooter>
  <ignoredErrors>
    <ignoredError sqref="A19 A21:A22 A3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451"/>
  <sheetViews>
    <sheetView tabSelected="1" zoomScale="75" zoomScaleNormal="75" zoomScaleSheetLayoutView="75" workbookViewId="0">
      <pane ySplit="4" topLeftCell="A402" activePane="bottomLeft" state="frozen"/>
      <selection pane="bottomLeft" activeCell="I409" sqref="I409"/>
    </sheetView>
  </sheetViews>
  <sheetFormatPr defaultColWidth="9.1796875" defaultRowHeight="11.5" outlineLevelRow="2" outlineLevelCol="2" x14ac:dyDescent="0.25"/>
  <cols>
    <col min="1" max="1" width="62.26953125" style="1" customWidth="1"/>
    <col min="2" max="2" width="12.81640625" style="53" bestFit="1" customWidth="1"/>
    <col min="3" max="3" width="13.453125" style="64" customWidth="1"/>
    <col min="4" max="4" width="9.1796875" style="3" customWidth="1" outlineLevel="2"/>
    <col min="5" max="5" width="10.26953125" style="4" customWidth="1" outlineLevel="2"/>
    <col min="6" max="7" width="12.453125" style="5" customWidth="1" outlineLevel="1"/>
    <col min="8" max="9" width="11.54296875" style="5" customWidth="1" outlineLevel="1"/>
    <col min="10" max="16384" width="9.1796875" style="2"/>
  </cols>
  <sheetData>
    <row r="1" spans="1:11" ht="100.5" customHeight="1" x14ac:dyDescent="0.25">
      <c r="I1" s="207"/>
    </row>
    <row r="2" spans="1:11" ht="15.75" customHeight="1" thickBot="1" x14ac:dyDescent="0.3">
      <c r="A2" s="229" t="s">
        <v>0</v>
      </c>
      <c r="B2" s="229"/>
      <c r="C2" s="230"/>
      <c r="D2" s="230"/>
      <c r="E2" s="230"/>
      <c r="F2" s="230"/>
      <c r="G2" s="230"/>
      <c r="H2" s="230"/>
      <c r="I2" s="231"/>
    </row>
    <row r="3" spans="1:11" s="75" customFormat="1" ht="51.75" customHeight="1" thickBot="1" x14ac:dyDescent="0.3">
      <c r="A3" s="84" t="s">
        <v>1</v>
      </c>
      <c r="B3" s="96" t="s">
        <v>2</v>
      </c>
      <c r="C3" s="85" t="s">
        <v>3</v>
      </c>
      <c r="D3" s="86" t="s">
        <v>4</v>
      </c>
      <c r="E3" s="87" t="s">
        <v>5</v>
      </c>
      <c r="F3" s="88" t="s">
        <v>6</v>
      </c>
      <c r="G3" s="89" t="s">
        <v>7</v>
      </c>
      <c r="H3" s="89" t="s">
        <v>365</v>
      </c>
      <c r="I3" s="89" t="s">
        <v>372</v>
      </c>
    </row>
    <row r="4" spans="1:11" ht="10.5" customHeight="1" thickBot="1" x14ac:dyDescent="0.3">
      <c r="A4" s="224" t="s">
        <v>268</v>
      </c>
      <c r="B4" s="224"/>
      <c r="C4" s="224"/>
      <c r="D4" s="224"/>
      <c r="E4" s="224"/>
      <c r="F4" s="224"/>
      <c r="G4" s="224"/>
      <c r="H4" s="224"/>
      <c r="I4" s="225"/>
    </row>
    <row r="5" spans="1:11" s="75" customFormat="1" ht="51.65" customHeight="1" x14ac:dyDescent="0.25">
      <c r="A5" s="76" t="s">
        <v>354</v>
      </c>
      <c r="B5" s="77"/>
      <c r="C5" s="78"/>
      <c r="D5" s="79"/>
      <c r="E5" s="115"/>
      <c r="F5" s="80"/>
      <c r="G5" s="81"/>
      <c r="H5" s="82"/>
      <c r="I5" s="83"/>
      <c r="J5" s="226" t="s">
        <v>8</v>
      </c>
      <c r="K5" s="226"/>
    </row>
    <row r="6" spans="1:11" ht="13.5" customHeight="1" x14ac:dyDescent="0.25">
      <c r="A6" s="44" t="s">
        <v>303</v>
      </c>
      <c r="B6" s="52" t="s">
        <v>9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6">
        <f>SUM(I7:I9)</f>
        <v>0</v>
      </c>
      <c r="J6" s="3"/>
      <c r="K6" s="3"/>
    </row>
    <row r="7" spans="1:11" ht="13.5" customHeight="1" outlineLevel="1" x14ac:dyDescent="0.25">
      <c r="A7" s="6" t="s">
        <v>340</v>
      </c>
      <c r="B7" s="54"/>
      <c r="C7" s="7" t="s">
        <v>10</v>
      </c>
      <c r="D7" s="8"/>
      <c r="E7" s="9"/>
      <c r="F7" s="10">
        <f>D7*E7</f>
        <v>0</v>
      </c>
      <c r="G7" s="91"/>
      <c r="H7" s="11">
        <f t="shared" si="0"/>
        <v>0</v>
      </c>
      <c r="I7" s="208"/>
      <c r="J7" s="3">
        <f>D7*E7-F7</f>
        <v>0</v>
      </c>
      <c r="K7" s="3">
        <f>(H7+I7)-F7</f>
        <v>0</v>
      </c>
    </row>
    <row r="8" spans="1:11" ht="13.5" customHeight="1" outlineLevel="1" x14ac:dyDescent="0.25">
      <c r="A8" s="6" t="s">
        <v>341</v>
      </c>
      <c r="B8" s="54"/>
      <c r="C8" s="7" t="s">
        <v>10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8"/>
      <c r="J8" s="3">
        <f>D8*E8-F8</f>
        <v>0</v>
      </c>
      <c r="K8" s="3">
        <f>(H8+I8)-F8</f>
        <v>0</v>
      </c>
    </row>
    <row r="9" spans="1:11" ht="13.5" customHeight="1" outlineLevel="1" x14ac:dyDescent="0.25">
      <c r="A9" s="6" t="s">
        <v>342</v>
      </c>
      <c r="B9" s="54"/>
      <c r="C9" s="7" t="s">
        <v>10</v>
      </c>
      <c r="D9" s="8"/>
      <c r="E9" s="9"/>
      <c r="F9" s="10">
        <f t="shared" si="1"/>
        <v>0</v>
      </c>
      <c r="G9" s="91"/>
      <c r="H9" s="11">
        <f t="shared" si="0"/>
        <v>0</v>
      </c>
      <c r="I9" s="208"/>
      <c r="J9" s="3">
        <f>D9*E9-F9</f>
        <v>0</v>
      </c>
      <c r="K9" s="3">
        <f>(H9+I9)-F9</f>
        <v>0</v>
      </c>
    </row>
    <row r="10" spans="1:11" ht="13.5" customHeight="1" x14ac:dyDescent="0.25">
      <c r="A10" s="44" t="s">
        <v>304</v>
      </c>
      <c r="B10" s="52" t="s">
        <v>11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6">
        <f>SUM(I11:I13)</f>
        <v>0</v>
      </c>
      <c r="J10" s="3"/>
      <c r="K10" s="3"/>
    </row>
    <row r="11" spans="1:11" ht="13.5" customHeight="1" outlineLevel="1" x14ac:dyDescent="0.25">
      <c r="A11" s="6" t="s">
        <v>12</v>
      </c>
      <c r="B11" s="56"/>
      <c r="C11" s="7" t="s">
        <v>10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5">
      <c r="A12" s="6" t="s">
        <v>13</v>
      </c>
      <c r="B12" s="56"/>
      <c r="C12" s="7" t="s">
        <v>10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5">
      <c r="A13" s="6" t="s">
        <v>14</v>
      </c>
      <c r="B13" s="56"/>
      <c r="C13" s="7" t="s">
        <v>10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5">
      <c r="A14" s="44" t="s">
        <v>15</v>
      </c>
      <c r="B14" s="52" t="s">
        <v>9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6">
        <f>SUM(I15:I17)</f>
        <v>0</v>
      </c>
      <c r="J14" s="3"/>
      <c r="K14" s="3"/>
    </row>
    <row r="15" spans="1:11" ht="13.5" customHeight="1" outlineLevel="1" x14ac:dyDescent="0.25">
      <c r="A15" s="6" t="s">
        <v>337</v>
      </c>
      <c r="B15" s="54"/>
      <c r="C15" s="7" t="s">
        <v>10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5">
      <c r="A16" s="6" t="s">
        <v>338</v>
      </c>
      <c r="B16" s="54"/>
      <c r="C16" s="7" t="s">
        <v>10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5">
      <c r="A17" s="6" t="s">
        <v>339</v>
      </c>
      <c r="B17" s="54"/>
      <c r="C17" s="7" t="s">
        <v>10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5">
      <c r="A18" s="44" t="s">
        <v>16</v>
      </c>
      <c r="B18" s="52" t="s">
        <v>11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6">
        <f>SUM(I19:I21)</f>
        <v>0</v>
      </c>
      <c r="J18" s="3"/>
      <c r="K18" s="3"/>
    </row>
    <row r="19" spans="1:11" ht="13.5" customHeight="1" outlineLevel="1" x14ac:dyDescent="0.25">
      <c r="A19" s="14" t="s">
        <v>17</v>
      </c>
      <c r="B19" s="55"/>
      <c r="C19" s="48" t="s">
        <v>10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5">
      <c r="A20" s="14" t="s">
        <v>18</v>
      </c>
      <c r="B20" s="55"/>
      <c r="C20" s="48" t="s">
        <v>10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5">
      <c r="A21" s="14" t="s">
        <v>19</v>
      </c>
      <c r="B21" s="55"/>
      <c r="C21" s="48" t="s">
        <v>10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5">
      <c r="A22" s="44" t="s">
        <v>20</v>
      </c>
      <c r="B22" s="52" t="s">
        <v>11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6">
        <f>SUM(I23:I25)</f>
        <v>0</v>
      </c>
      <c r="J22" s="3"/>
      <c r="K22" s="3"/>
    </row>
    <row r="23" spans="1:11" ht="13.5" customHeight="1" outlineLevel="1" x14ac:dyDescent="0.25">
      <c r="A23" s="14" t="s">
        <v>21</v>
      </c>
      <c r="B23" s="148"/>
      <c r="C23" s="48" t="s">
        <v>10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5">
      <c r="A24" s="14" t="s">
        <v>22</v>
      </c>
      <c r="B24" s="55"/>
      <c r="C24" s="48" t="s">
        <v>10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5">
      <c r="A25" s="14" t="s">
        <v>23</v>
      </c>
      <c r="B25" s="55"/>
      <c r="C25" s="48" t="s">
        <v>10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3">
      <c r="A26" s="68" t="s">
        <v>24</v>
      </c>
      <c r="B26" s="69"/>
      <c r="C26" s="70"/>
      <c r="D26" s="71"/>
      <c r="E26" s="119"/>
      <c r="F26" s="98">
        <f>SUM(F6,F10,F14,F18,F22)</f>
        <v>0</v>
      </c>
      <c r="G26" s="203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3"/>
    </row>
    <row r="27" spans="1:11" ht="10.5" customHeight="1" thickBot="1" x14ac:dyDescent="0.3">
      <c r="A27" s="224" t="s">
        <v>375</v>
      </c>
      <c r="B27" s="224"/>
      <c r="C27" s="224"/>
      <c r="D27" s="224"/>
      <c r="E27" s="224"/>
      <c r="F27" s="224"/>
      <c r="G27" s="224"/>
      <c r="H27" s="224"/>
      <c r="I27" s="225"/>
      <c r="J27" s="3"/>
      <c r="K27" s="3"/>
    </row>
    <row r="28" spans="1:11" s="75" customFormat="1" ht="13.5" customHeight="1" x14ac:dyDescent="0.25">
      <c r="A28" s="76" t="s">
        <v>25</v>
      </c>
      <c r="B28" s="77"/>
      <c r="C28" s="78"/>
      <c r="D28" s="79"/>
      <c r="E28" s="115"/>
      <c r="F28" s="80"/>
      <c r="G28" s="81"/>
      <c r="H28" s="82"/>
      <c r="I28" s="83"/>
      <c r="J28" s="74"/>
      <c r="K28" s="3"/>
    </row>
    <row r="29" spans="1:11" s="75" customFormat="1" ht="13.5" customHeight="1" x14ac:dyDescent="0.25">
      <c r="A29" s="92" t="s">
        <v>26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6">
        <f>SUM(I30:I36)</f>
        <v>0</v>
      </c>
      <c r="J29" s="74"/>
      <c r="K29" s="3"/>
    </row>
    <row r="30" spans="1:11" ht="13.5" customHeight="1" outlineLevel="1" x14ac:dyDescent="0.25">
      <c r="A30" s="6" t="s">
        <v>27</v>
      </c>
      <c r="B30" s="56"/>
      <c r="C30" s="7" t="s">
        <v>28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5">
      <c r="A31" s="6" t="s">
        <v>305</v>
      </c>
      <c r="B31" s="56"/>
      <c r="C31" s="13" t="s">
        <v>10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5">
      <c r="A32" s="6" t="s">
        <v>306</v>
      </c>
      <c r="B32" s="56"/>
      <c r="C32" s="13" t="s">
        <v>301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5">
      <c r="A33" s="6" t="s">
        <v>297</v>
      </c>
      <c r="B33" s="56"/>
      <c r="C33" s="13" t="s">
        <v>265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5">
      <c r="A34" s="6" t="s">
        <v>298</v>
      </c>
      <c r="B34" s="56"/>
      <c r="C34" s="13" t="s">
        <v>29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5">
      <c r="A35" s="14" t="s">
        <v>299</v>
      </c>
      <c r="B35" s="55"/>
      <c r="C35" s="15" t="s">
        <v>30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5">
      <c r="A36" s="14" t="s">
        <v>300</v>
      </c>
      <c r="B36" s="55"/>
      <c r="C36" s="15" t="s">
        <v>30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5">
      <c r="A37" s="92" t="s">
        <v>31</v>
      </c>
      <c r="B37" s="93"/>
      <c r="C37" s="99" t="s">
        <v>32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6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5">
      <c r="A38" s="92" t="s">
        <v>33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6">
        <f>SUM(I39:I42)</f>
        <v>0</v>
      </c>
      <c r="J38" s="100"/>
      <c r="K38" s="3"/>
    </row>
    <row r="39" spans="1:11" ht="13.5" customHeight="1" outlineLevel="1" x14ac:dyDescent="0.25">
      <c r="A39" s="14" t="s">
        <v>34</v>
      </c>
      <c r="B39" s="55"/>
      <c r="C39" s="15" t="s">
        <v>30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5">
      <c r="A40" s="14" t="s">
        <v>35</v>
      </c>
      <c r="B40" s="55"/>
      <c r="C40" s="15" t="s">
        <v>30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5">
      <c r="A41" s="14" t="s">
        <v>36</v>
      </c>
      <c r="B41" s="55"/>
      <c r="C41" s="15" t="s">
        <v>37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5">
      <c r="A42" s="14" t="s">
        <v>38</v>
      </c>
      <c r="B42" s="55"/>
      <c r="C42" s="15" t="s">
        <v>30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5">
      <c r="A43" s="105" t="s">
        <v>275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6">
        <f>SUM(I44:I45)</f>
        <v>0</v>
      </c>
      <c r="J43" s="3"/>
      <c r="K43" s="3"/>
    </row>
    <row r="44" spans="1:11" ht="13.5" customHeight="1" outlineLevel="1" x14ac:dyDescent="0.25">
      <c r="A44" s="102" t="s">
        <v>39</v>
      </c>
      <c r="B44" s="103"/>
      <c r="C44" s="15" t="s">
        <v>40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5">
      <c r="A45" s="102" t="s">
        <v>41</v>
      </c>
      <c r="B45" s="103"/>
      <c r="C45" s="15" t="s">
        <v>40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3">
      <c r="A46" s="68" t="s">
        <v>42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3">
      <c r="A47" s="209"/>
      <c r="B47" s="210"/>
      <c r="C47" s="211"/>
      <c r="D47" s="212"/>
      <c r="E47" s="33"/>
      <c r="F47" s="213"/>
      <c r="G47" s="213"/>
      <c r="H47" s="212"/>
      <c r="I47" s="197"/>
      <c r="J47" s="3"/>
      <c r="K47" s="3"/>
    </row>
    <row r="48" spans="1:11" ht="38.15" customHeight="1" x14ac:dyDescent="0.25">
      <c r="A48" s="76" t="s">
        <v>364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5">
      <c r="A49" s="39" t="s">
        <v>359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6">
        <f>SUM(I50:I52)</f>
        <v>0</v>
      </c>
      <c r="J49" s="3"/>
      <c r="K49" s="3"/>
    </row>
    <row r="50" spans="1:11" ht="13.5" customHeight="1" outlineLevel="1" x14ac:dyDescent="0.25">
      <c r="A50" s="107" t="s">
        <v>43</v>
      </c>
      <c r="B50" s="58"/>
      <c r="C50" s="20" t="s">
        <v>44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5">
      <c r="A51" s="107" t="s">
        <v>45</v>
      </c>
      <c r="B51" s="58"/>
      <c r="C51" s="20" t="s">
        <v>44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 t="shared" ref="K51:K98" si="8">(H51+I51)-F51</f>
        <v>0</v>
      </c>
    </row>
    <row r="52" spans="1:11" ht="13.5" customHeight="1" outlineLevel="1" x14ac:dyDescent="0.25">
      <c r="A52" s="19" t="s">
        <v>46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 t="shared" si="8"/>
        <v>0</v>
      </c>
    </row>
    <row r="53" spans="1:11" ht="13.5" customHeight="1" x14ac:dyDescent="0.25">
      <c r="A53" s="39" t="s">
        <v>273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6">
        <f>SUM(I54:I55)</f>
        <v>0</v>
      </c>
      <c r="J53" s="3"/>
      <c r="K53" s="3"/>
    </row>
    <row r="54" spans="1:11" ht="13.5" customHeight="1" outlineLevel="1" x14ac:dyDescent="0.25">
      <c r="A54" s="19" t="s">
        <v>271</v>
      </c>
      <c r="B54" s="58"/>
      <c r="C54" s="20" t="s">
        <v>47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 t="shared" si="8"/>
        <v>0</v>
      </c>
    </row>
    <row r="55" spans="1:11" ht="13.5" customHeight="1" outlineLevel="1" x14ac:dyDescent="0.25">
      <c r="A55" s="19" t="s">
        <v>272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 t="shared" si="8"/>
        <v>0</v>
      </c>
    </row>
    <row r="56" spans="1:11" ht="13.5" customHeight="1" x14ac:dyDescent="0.25">
      <c r="A56" s="39" t="s">
        <v>48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6">
        <f>SUM(I57:I59)</f>
        <v>0</v>
      </c>
      <c r="J56" s="3"/>
      <c r="K56" s="3"/>
    </row>
    <row r="57" spans="1:11" ht="13.5" customHeight="1" outlineLevel="1" x14ac:dyDescent="0.25">
      <c r="A57" s="6" t="s">
        <v>49</v>
      </c>
      <c r="B57" s="58"/>
      <c r="C57" s="20" t="s">
        <v>37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 t="shared" si="8"/>
        <v>0</v>
      </c>
    </row>
    <row r="58" spans="1:11" ht="13.5" customHeight="1" outlineLevel="1" x14ac:dyDescent="0.25">
      <c r="A58" s="6" t="s">
        <v>50</v>
      </c>
      <c r="B58" s="56"/>
      <c r="C58" s="13" t="s">
        <v>51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 t="shared" si="8"/>
        <v>0</v>
      </c>
    </row>
    <row r="59" spans="1:11" ht="13.5" customHeight="1" outlineLevel="1" x14ac:dyDescent="0.25">
      <c r="A59" s="108" t="s">
        <v>52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 t="shared" si="8"/>
        <v>0</v>
      </c>
    </row>
    <row r="60" spans="1:11" ht="13.5" customHeight="1" thickBot="1" x14ac:dyDescent="0.3">
      <c r="A60" s="68" t="s">
        <v>360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3">
      <c r="A61" s="209"/>
      <c r="B61" s="210"/>
      <c r="C61" s="211"/>
      <c r="D61" s="212"/>
      <c r="E61" s="33"/>
      <c r="F61" s="213"/>
      <c r="G61" s="213"/>
      <c r="H61" s="212"/>
      <c r="I61" s="197"/>
      <c r="J61" s="3"/>
      <c r="K61" s="3"/>
    </row>
    <row r="62" spans="1:11" ht="33" customHeight="1" x14ac:dyDescent="0.25">
      <c r="A62" s="76" t="s">
        <v>356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5">
      <c r="A63" s="44" t="s">
        <v>53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9">F63-(SUM(I63:I63))</f>
        <v>0</v>
      </c>
      <c r="I63" s="196">
        <f>SUM(I64:I67)</f>
        <v>0</v>
      </c>
      <c r="J63" s="3"/>
      <c r="K63" s="3"/>
    </row>
    <row r="64" spans="1:11" ht="13.5" customHeight="1" outlineLevel="1" x14ac:dyDescent="0.25">
      <c r="A64" s="6" t="s">
        <v>54</v>
      </c>
      <c r="B64" s="56"/>
      <c r="C64" s="13" t="s">
        <v>10</v>
      </c>
      <c r="D64" s="8"/>
      <c r="E64" s="9"/>
      <c r="F64" s="10">
        <f>D64*E64</f>
        <v>0</v>
      </c>
      <c r="G64" s="66"/>
      <c r="H64" s="11">
        <f t="shared" si="9"/>
        <v>0</v>
      </c>
      <c r="I64" s="12"/>
      <c r="J64" s="3">
        <f>D64*E64-F64</f>
        <v>0</v>
      </c>
      <c r="K64" s="3">
        <f t="shared" si="8"/>
        <v>0</v>
      </c>
    </row>
    <row r="65" spans="1:11" ht="13.5" customHeight="1" outlineLevel="1" x14ac:dyDescent="0.25">
      <c r="A65" s="6" t="s">
        <v>290</v>
      </c>
      <c r="B65" s="56"/>
      <c r="C65" s="13" t="s">
        <v>293</v>
      </c>
      <c r="D65" s="8"/>
      <c r="E65" s="9"/>
      <c r="F65" s="10">
        <f>D65*E65</f>
        <v>0</v>
      </c>
      <c r="G65" s="66"/>
      <c r="H65" s="11">
        <f t="shared" si="9"/>
        <v>0</v>
      </c>
      <c r="I65" s="12"/>
      <c r="J65" s="3">
        <f>D65*E65-F65</f>
        <v>0</v>
      </c>
      <c r="K65" s="3">
        <f t="shared" si="8"/>
        <v>0</v>
      </c>
    </row>
    <row r="66" spans="1:11" ht="13.5" customHeight="1" outlineLevel="1" x14ac:dyDescent="0.25">
      <c r="A66" s="6" t="s">
        <v>291</v>
      </c>
      <c r="B66" s="56"/>
      <c r="C66" s="13" t="s">
        <v>293</v>
      </c>
      <c r="D66" s="8"/>
      <c r="E66" s="9"/>
      <c r="F66" s="10">
        <f>D66*E66</f>
        <v>0</v>
      </c>
      <c r="G66" s="66"/>
      <c r="H66" s="11">
        <f t="shared" si="9"/>
        <v>0</v>
      </c>
      <c r="I66" s="12"/>
      <c r="J66" s="3">
        <f>D66*E66-F66</f>
        <v>0</v>
      </c>
      <c r="K66" s="3">
        <f t="shared" si="8"/>
        <v>0</v>
      </c>
    </row>
    <row r="67" spans="1:11" ht="13.5" customHeight="1" outlineLevel="1" x14ac:dyDescent="0.25">
      <c r="A67" s="6" t="s">
        <v>55</v>
      </c>
      <c r="B67" s="56"/>
      <c r="C67" s="13"/>
      <c r="D67" s="8"/>
      <c r="E67" s="9"/>
      <c r="F67" s="10">
        <f>D67*E67</f>
        <v>0</v>
      </c>
      <c r="G67" s="66"/>
      <c r="H67" s="11">
        <f t="shared" si="9"/>
        <v>0</v>
      </c>
      <c r="I67" s="12"/>
      <c r="J67" s="3">
        <f>D67*E67-F67</f>
        <v>0</v>
      </c>
      <c r="K67" s="3">
        <f t="shared" si="8"/>
        <v>0</v>
      </c>
    </row>
    <row r="68" spans="1:11" ht="13.5" customHeight="1" x14ac:dyDescent="0.25">
      <c r="A68" s="44" t="s">
        <v>56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9"/>
        <v>0</v>
      </c>
      <c r="I68" s="196">
        <f>SUM(I69:I71)</f>
        <v>0</v>
      </c>
      <c r="J68" s="3"/>
      <c r="K68" s="3"/>
    </row>
    <row r="69" spans="1:11" ht="13.5" customHeight="1" outlineLevel="1" x14ac:dyDescent="0.25">
      <c r="A69" s="6" t="s">
        <v>57</v>
      </c>
      <c r="B69" s="56"/>
      <c r="C69" s="13" t="s">
        <v>10</v>
      </c>
      <c r="D69" s="8"/>
      <c r="E69" s="9"/>
      <c r="F69" s="10">
        <f>D69*E69</f>
        <v>0</v>
      </c>
      <c r="G69" s="66"/>
      <c r="H69" s="11">
        <f t="shared" si="9"/>
        <v>0</v>
      </c>
      <c r="I69" s="12"/>
      <c r="J69" s="3">
        <f>D69*E69-F69</f>
        <v>0</v>
      </c>
      <c r="K69" s="3">
        <f t="shared" si="8"/>
        <v>0</v>
      </c>
    </row>
    <row r="70" spans="1:11" ht="13.5" customHeight="1" outlineLevel="1" x14ac:dyDescent="0.25">
      <c r="A70" s="6" t="s">
        <v>58</v>
      </c>
      <c r="B70" s="56"/>
      <c r="C70" s="13" t="s">
        <v>10</v>
      </c>
      <c r="D70" s="8"/>
      <c r="E70" s="9"/>
      <c r="F70" s="10">
        <f>D70*E70</f>
        <v>0</v>
      </c>
      <c r="G70" s="66"/>
      <c r="H70" s="11">
        <f t="shared" si="9"/>
        <v>0</v>
      </c>
      <c r="I70" s="12"/>
      <c r="J70" s="3">
        <f>D70*E70-F70</f>
        <v>0</v>
      </c>
      <c r="K70" s="3">
        <f t="shared" si="8"/>
        <v>0</v>
      </c>
    </row>
    <row r="71" spans="1:11" ht="13.5" customHeight="1" outlineLevel="1" x14ac:dyDescent="0.25">
      <c r="A71" s="6" t="s">
        <v>59</v>
      </c>
      <c r="B71" s="56"/>
      <c r="C71" s="13"/>
      <c r="D71" s="8"/>
      <c r="E71" s="9"/>
      <c r="F71" s="10">
        <f>D71*E71</f>
        <v>0</v>
      </c>
      <c r="G71" s="66"/>
      <c r="H71" s="11">
        <f t="shared" si="9"/>
        <v>0</v>
      </c>
      <c r="I71" s="12"/>
      <c r="J71" s="3">
        <f>D71*E71-F71</f>
        <v>0</v>
      </c>
      <c r="K71" s="3">
        <f t="shared" si="8"/>
        <v>0</v>
      </c>
    </row>
    <row r="72" spans="1:11" ht="13.5" customHeight="1" x14ac:dyDescent="0.25">
      <c r="A72" s="44" t="s">
        <v>276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9"/>
        <v>0</v>
      </c>
      <c r="I72" s="196">
        <f>SUM(I73:I76)</f>
        <v>0</v>
      </c>
      <c r="J72" s="3"/>
      <c r="K72" s="3"/>
    </row>
    <row r="73" spans="1:11" ht="13.5" customHeight="1" outlineLevel="1" x14ac:dyDescent="0.25">
      <c r="A73" s="14" t="s">
        <v>277</v>
      </c>
      <c r="B73" s="55"/>
      <c r="C73" s="15" t="s">
        <v>47</v>
      </c>
      <c r="D73" s="16"/>
      <c r="E73" s="17"/>
      <c r="F73" s="10">
        <f>D73*E73</f>
        <v>0</v>
      </c>
      <c r="G73" s="66"/>
      <c r="H73" s="11">
        <f t="shared" si="9"/>
        <v>0</v>
      </c>
      <c r="I73" s="12"/>
      <c r="J73" s="3">
        <f>D73*E73-F73</f>
        <v>0</v>
      </c>
      <c r="K73" s="3">
        <f t="shared" si="8"/>
        <v>0</v>
      </c>
    </row>
    <row r="74" spans="1:11" ht="13.5" customHeight="1" outlineLevel="1" x14ac:dyDescent="0.25">
      <c r="A74" s="14" t="s">
        <v>278</v>
      </c>
      <c r="B74" s="55"/>
      <c r="C74" s="15" t="s">
        <v>47</v>
      </c>
      <c r="D74" s="16"/>
      <c r="E74" s="17"/>
      <c r="F74" s="10">
        <f>D74*E74</f>
        <v>0</v>
      </c>
      <c r="G74" s="66"/>
      <c r="H74" s="11">
        <f t="shared" si="9"/>
        <v>0</v>
      </c>
      <c r="I74" s="12"/>
      <c r="J74" s="3">
        <f>D74*E74-F74</f>
        <v>0</v>
      </c>
      <c r="K74" s="3">
        <f t="shared" si="8"/>
        <v>0</v>
      </c>
    </row>
    <row r="75" spans="1:11" ht="13.5" customHeight="1" outlineLevel="1" x14ac:dyDescent="0.25">
      <c r="A75" s="14" t="s">
        <v>279</v>
      </c>
      <c r="B75" s="55"/>
      <c r="C75" s="15" t="s">
        <v>60</v>
      </c>
      <c r="D75" s="16"/>
      <c r="E75" s="17"/>
      <c r="F75" s="10">
        <f>D75*E75</f>
        <v>0</v>
      </c>
      <c r="G75" s="66"/>
      <c r="H75" s="11">
        <f t="shared" si="9"/>
        <v>0</v>
      </c>
      <c r="I75" s="12"/>
      <c r="J75" s="3">
        <f>D75*E75-F75</f>
        <v>0</v>
      </c>
      <c r="K75" s="3">
        <f t="shared" si="8"/>
        <v>0</v>
      </c>
    </row>
    <row r="76" spans="1:11" ht="13.5" customHeight="1" outlineLevel="1" x14ac:dyDescent="0.25">
      <c r="A76" s="14" t="s">
        <v>280</v>
      </c>
      <c r="B76" s="55"/>
      <c r="C76" s="15"/>
      <c r="D76" s="16"/>
      <c r="E76" s="17"/>
      <c r="F76" s="10">
        <f>D76*E76</f>
        <v>0</v>
      </c>
      <c r="G76" s="66"/>
      <c r="H76" s="11">
        <f t="shared" si="9"/>
        <v>0</v>
      </c>
      <c r="I76" s="12"/>
      <c r="J76" s="3">
        <f>D76*E76-F76</f>
        <v>0</v>
      </c>
      <c r="K76" s="3">
        <f t="shared" si="8"/>
        <v>0</v>
      </c>
    </row>
    <row r="77" spans="1:11" ht="13.5" customHeight="1" thickBot="1" x14ac:dyDescent="0.3">
      <c r="A77" s="68" t="s">
        <v>61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10">SUM(I72,I68,I63)</f>
        <v>0</v>
      </c>
      <c r="J77" s="3"/>
      <c r="K77" s="3"/>
    </row>
    <row r="78" spans="1:11" ht="10.5" customHeight="1" thickBot="1" x14ac:dyDescent="0.3">
      <c r="A78" s="209"/>
      <c r="B78" s="210"/>
      <c r="C78" s="211"/>
      <c r="D78" s="212"/>
      <c r="E78" s="33"/>
      <c r="F78" s="213"/>
      <c r="G78" s="213"/>
      <c r="H78" s="212"/>
      <c r="I78" s="197"/>
      <c r="J78" s="3"/>
      <c r="K78" s="3"/>
    </row>
    <row r="79" spans="1:11" ht="55" customHeight="1" thickBot="1" x14ac:dyDescent="0.3">
      <c r="A79" s="76" t="s">
        <v>361</v>
      </c>
      <c r="B79" s="77"/>
      <c r="C79" s="78"/>
      <c r="D79" s="79"/>
      <c r="E79" s="115"/>
      <c r="F79" s="80"/>
      <c r="G79" s="81"/>
      <c r="H79" s="82"/>
      <c r="I79" s="83"/>
      <c r="J79" s="3"/>
      <c r="K79" s="3">
        <f t="shared" si="8"/>
        <v>0</v>
      </c>
    </row>
    <row r="80" spans="1:11" ht="20.25" customHeight="1" x14ac:dyDescent="0.25">
      <c r="A80" s="154" t="s">
        <v>331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11" si="11">F80-(SUM(I80:I80))</f>
        <v>0</v>
      </c>
      <c r="I80" s="198">
        <f>SUM(I81,I85)</f>
        <v>0</v>
      </c>
      <c r="J80" s="3"/>
      <c r="K80" s="3"/>
    </row>
    <row r="81" spans="1:11" ht="13.5" customHeight="1" outlineLevel="1" x14ac:dyDescent="0.25">
      <c r="A81" s="92" t="s">
        <v>344</v>
      </c>
      <c r="B81" s="52" t="s">
        <v>9</v>
      </c>
      <c r="C81" s="156"/>
      <c r="D81" s="157"/>
      <c r="E81" s="158"/>
      <c r="F81" s="51">
        <f>SUM(F82:F84)</f>
        <v>0</v>
      </c>
      <c r="G81" s="90"/>
      <c r="H81" s="50">
        <f t="shared" si="11"/>
        <v>0</v>
      </c>
      <c r="I81" s="196">
        <f>SUM(I82:I84)</f>
        <v>0</v>
      </c>
      <c r="J81" s="3"/>
      <c r="K81" s="3"/>
    </row>
    <row r="82" spans="1:11" ht="13.5" customHeight="1" outlineLevel="2" x14ac:dyDescent="0.25">
      <c r="A82" s="6" t="s">
        <v>346</v>
      </c>
      <c r="B82" s="54"/>
      <c r="C82" s="7" t="s">
        <v>62</v>
      </c>
      <c r="D82" s="8"/>
      <c r="E82" s="9"/>
      <c r="F82" s="10">
        <f>D82*E82</f>
        <v>0</v>
      </c>
      <c r="G82" s="91"/>
      <c r="H82" s="11">
        <f t="shared" si="11"/>
        <v>0</v>
      </c>
      <c r="I82" s="208"/>
      <c r="J82" s="3">
        <f>D82*E82-F82</f>
        <v>0</v>
      </c>
      <c r="K82" s="3">
        <f t="shared" si="8"/>
        <v>0</v>
      </c>
    </row>
    <row r="83" spans="1:11" ht="13.5" customHeight="1" outlineLevel="2" x14ac:dyDescent="0.25">
      <c r="A83" s="6" t="s">
        <v>347</v>
      </c>
      <c r="B83" s="54"/>
      <c r="C83" s="7" t="s">
        <v>62</v>
      </c>
      <c r="D83" s="8"/>
      <c r="E83" s="9"/>
      <c r="F83" s="10">
        <f>D83*E83</f>
        <v>0</v>
      </c>
      <c r="G83" s="91"/>
      <c r="H83" s="11">
        <f t="shared" si="11"/>
        <v>0</v>
      </c>
      <c r="I83" s="208"/>
      <c r="J83" s="3">
        <f>D83*E83-F83</f>
        <v>0</v>
      </c>
      <c r="K83" s="3">
        <f t="shared" si="8"/>
        <v>0</v>
      </c>
    </row>
    <row r="84" spans="1:11" ht="13.5" customHeight="1" outlineLevel="2" x14ac:dyDescent="0.25">
      <c r="A84" s="6" t="s">
        <v>348</v>
      </c>
      <c r="B84" s="54"/>
      <c r="C84" s="7" t="s">
        <v>62</v>
      </c>
      <c r="D84" s="8"/>
      <c r="E84" s="9"/>
      <c r="F84" s="10">
        <f>D84*E84</f>
        <v>0</v>
      </c>
      <c r="G84" s="91"/>
      <c r="H84" s="11">
        <f t="shared" si="11"/>
        <v>0</v>
      </c>
      <c r="I84" s="208"/>
      <c r="J84" s="3">
        <f>D84*E84-F84</f>
        <v>0</v>
      </c>
      <c r="K84" s="3">
        <f t="shared" si="8"/>
        <v>0</v>
      </c>
    </row>
    <row r="85" spans="1:11" ht="13.5" customHeight="1" outlineLevel="1" thickBot="1" x14ac:dyDescent="0.3">
      <c r="A85" s="92" t="s">
        <v>345</v>
      </c>
      <c r="B85" s="155"/>
      <c r="C85" s="195" t="s">
        <v>293</v>
      </c>
      <c r="D85" s="157"/>
      <c r="E85" s="158"/>
      <c r="F85" s="51">
        <f>D85*E85</f>
        <v>0</v>
      </c>
      <c r="G85" s="90"/>
      <c r="H85" s="50">
        <f t="shared" si="11"/>
        <v>0</v>
      </c>
      <c r="I85" s="196">
        <v>0</v>
      </c>
      <c r="J85" s="3"/>
      <c r="K85" s="3"/>
    </row>
    <row r="86" spans="1:11" ht="20.25" customHeight="1" x14ac:dyDescent="0.25">
      <c r="A86" s="154" t="s">
        <v>267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1"/>
        <v>0</v>
      </c>
      <c r="I86" s="198">
        <f>SUM(I87,I90,I93,I96)</f>
        <v>0</v>
      </c>
      <c r="J86" s="3"/>
      <c r="K86" s="3"/>
    </row>
    <row r="87" spans="1:11" ht="13.5" customHeight="1" outlineLevel="1" x14ac:dyDescent="0.25">
      <c r="A87" s="92" t="s">
        <v>311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1"/>
        <v>0</v>
      </c>
      <c r="I87" s="196">
        <f>SUM(I88:I89)</f>
        <v>0</v>
      </c>
      <c r="J87" s="3"/>
      <c r="K87" s="3"/>
    </row>
    <row r="88" spans="1:11" ht="13.5" customHeight="1" outlineLevel="2" x14ac:dyDescent="0.25">
      <c r="A88" s="6" t="s">
        <v>326</v>
      </c>
      <c r="B88" s="57"/>
      <c r="C88" s="7" t="s">
        <v>62</v>
      </c>
      <c r="D88" s="8"/>
      <c r="E88" s="9"/>
      <c r="F88" s="10">
        <f>D88*E88</f>
        <v>0</v>
      </c>
      <c r="G88" s="91"/>
      <c r="H88" s="11">
        <f t="shared" si="11"/>
        <v>0</v>
      </c>
      <c r="I88" s="208"/>
      <c r="J88" s="3">
        <f>D88*E88-F88</f>
        <v>0</v>
      </c>
      <c r="K88" s="3">
        <f t="shared" si="8"/>
        <v>0</v>
      </c>
    </row>
    <row r="89" spans="1:11" ht="13.5" customHeight="1" outlineLevel="2" x14ac:dyDescent="0.25">
      <c r="A89" s="6" t="s">
        <v>327</v>
      </c>
      <c r="B89" s="57"/>
      <c r="C89" s="7" t="s">
        <v>62</v>
      </c>
      <c r="D89" s="8"/>
      <c r="E89" s="9"/>
      <c r="F89" s="10">
        <f>D89*E89</f>
        <v>0</v>
      </c>
      <c r="G89" s="91"/>
      <c r="H89" s="11">
        <f t="shared" si="11"/>
        <v>0</v>
      </c>
      <c r="I89" s="208"/>
      <c r="J89" s="3">
        <f>D89*E89-F89</f>
        <v>0</v>
      </c>
      <c r="K89" s="3">
        <f t="shared" si="8"/>
        <v>0</v>
      </c>
    </row>
    <row r="90" spans="1:11" ht="13.5" customHeight="1" outlineLevel="1" x14ac:dyDescent="0.25">
      <c r="A90" s="92" t="s">
        <v>312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1"/>
        <v>0</v>
      </c>
      <c r="I90" s="196">
        <f>SUM(I91:I92)</f>
        <v>0</v>
      </c>
      <c r="J90" s="3"/>
      <c r="K90" s="3"/>
    </row>
    <row r="91" spans="1:11" ht="13.5" customHeight="1" outlineLevel="2" x14ac:dyDescent="0.25">
      <c r="A91" s="6" t="s">
        <v>313</v>
      </c>
      <c r="B91" s="57"/>
      <c r="C91" s="7" t="s">
        <v>310</v>
      </c>
      <c r="D91" s="8"/>
      <c r="E91" s="9"/>
      <c r="F91" s="10">
        <f>D91*E91</f>
        <v>0</v>
      </c>
      <c r="G91" s="91"/>
      <c r="H91" s="11">
        <f t="shared" si="11"/>
        <v>0</v>
      </c>
      <c r="I91" s="208"/>
      <c r="J91" s="3">
        <f>D91*E91-F91</f>
        <v>0</v>
      </c>
      <c r="K91" s="3">
        <f t="shared" si="8"/>
        <v>0</v>
      </c>
    </row>
    <row r="92" spans="1:11" ht="13.5" customHeight="1" outlineLevel="2" x14ac:dyDescent="0.25">
      <c r="A92" s="6" t="s">
        <v>314</v>
      </c>
      <c r="B92" s="57"/>
      <c r="C92" s="7" t="s">
        <v>310</v>
      </c>
      <c r="D92" s="8"/>
      <c r="E92" s="9"/>
      <c r="F92" s="10">
        <f>D92*E92</f>
        <v>0</v>
      </c>
      <c r="G92" s="91"/>
      <c r="H92" s="11">
        <f t="shared" si="11"/>
        <v>0</v>
      </c>
      <c r="I92" s="208"/>
      <c r="J92" s="3">
        <f>D92*E92-F92</f>
        <v>0</v>
      </c>
      <c r="K92" s="3">
        <f t="shared" si="8"/>
        <v>0</v>
      </c>
    </row>
    <row r="93" spans="1:11" ht="13.5" customHeight="1" outlineLevel="1" x14ac:dyDescent="0.25">
      <c r="A93" s="44" t="s">
        <v>315</v>
      </c>
      <c r="B93" s="52" t="s">
        <v>9</v>
      </c>
      <c r="C93" s="45"/>
      <c r="D93" s="46"/>
      <c r="E93" s="47"/>
      <c r="F93" s="51">
        <f>SUM(F94:F95)</f>
        <v>0</v>
      </c>
      <c r="G93" s="90"/>
      <c r="H93" s="50">
        <f t="shared" si="11"/>
        <v>0</v>
      </c>
      <c r="I93" s="196">
        <f>SUM(I94:I95)</f>
        <v>0</v>
      </c>
      <c r="J93" s="3"/>
      <c r="K93" s="3"/>
    </row>
    <row r="94" spans="1:11" ht="13.5" customHeight="1" outlineLevel="2" x14ac:dyDescent="0.25">
      <c r="A94" s="6" t="s">
        <v>328</v>
      </c>
      <c r="B94" s="54"/>
      <c r="C94" s="7" t="s">
        <v>63</v>
      </c>
      <c r="D94" s="8"/>
      <c r="E94" s="9"/>
      <c r="F94" s="10">
        <f t="shared" ref="F94:F95" si="12">D94*E94</f>
        <v>0</v>
      </c>
      <c r="G94" s="91"/>
      <c r="H94" s="11">
        <f t="shared" si="11"/>
        <v>0</v>
      </c>
      <c r="I94" s="208"/>
      <c r="J94" s="3">
        <f>D94*E94-F94</f>
        <v>0</v>
      </c>
      <c r="K94" s="3">
        <f t="shared" si="8"/>
        <v>0</v>
      </c>
    </row>
    <row r="95" spans="1:11" ht="13.5" customHeight="1" outlineLevel="2" x14ac:dyDescent="0.25">
      <c r="A95" s="6" t="s">
        <v>329</v>
      </c>
      <c r="B95" s="54"/>
      <c r="C95" s="7" t="s">
        <v>63</v>
      </c>
      <c r="D95" s="8"/>
      <c r="E95" s="9"/>
      <c r="F95" s="10">
        <f t="shared" si="12"/>
        <v>0</v>
      </c>
      <c r="G95" s="91"/>
      <c r="H95" s="11">
        <f t="shared" si="11"/>
        <v>0</v>
      </c>
      <c r="I95" s="208"/>
      <c r="J95" s="3">
        <f>D95*E95-F95</f>
        <v>0</v>
      </c>
      <c r="K95" s="3">
        <f t="shared" si="8"/>
        <v>0</v>
      </c>
    </row>
    <row r="96" spans="1:11" ht="13.5" customHeight="1" outlineLevel="1" x14ac:dyDescent="0.25">
      <c r="A96" s="92" t="s">
        <v>316</v>
      </c>
      <c r="B96" s="52"/>
      <c r="C96" s="49"/>
      <c r="D96" s="46"/>
      <c r="E96" s="47"/>
      <c r="F96" s="51">
        <f>SUM(F97:F98)</f>
        <v>0</v>
      </c>
      <c r="G96" s="90"/>
      <c r="H96" s="50">
        <f t="shared" si="11"/>
        <v>0</v>
      </c>
      <c r="I96" s="196">
        <f>SUM(I97:I98)</f>
        <v>0</v>
      </c>
      <c r="J96" s="3"/>
      <c r="K96" s="3"/>
    </row>
    <row r="97" spans="1:11" ht="13.5" customHeight="1" outlineLevel="2" x14ac:dyDescent="0.25">
      <c r="A97" s="126" t="s">
        <v>343</v>
      </c>
      <c r="B97" s="57"/>
      <c r="C97" s="7" t="s">
        <v>266</v>
      </c>
      <c r="D97" s="8"/>
      <c r="E97" s="9"/>
      <c r="F97" s="10">
        <f t="shared" ref="F97:F98" si="13">D97*E97</f>
        <v>0</v>
      </c>
      <c r="G97" s="91"/>
      <c r="H97" s="11">
        <f t="shared" si="11"/>
        <v>0</v>
      </c>
      <c r="I97" s="208"/>
      <c r="J97" s="3">
        <f>D97*E97-F97</f>
        <v>0</v>
      </c>
      <c r="K97" s="3">
        <f t="shared" si="8"/>
        <v>0</v>
      </c>
    </row>
    <row r="98" spans="1:11" ht="13.5" customHeight="1" outlineLevel="2" thickBot="1" x14ac:dyDescent="0.3">
      <c r="A98" s="126" t="s">
        <v>317</v>
      </c>
      <c r="B98" s="57"/>
      <c r="C98" s="7" t="s">
        <v>266</v>
      </c>
      <c r="D98" s="8"/>
      <c r="E98" s="9"/>
      <c r="F98" s="10">
        <f t="shared" si="13"/>
        <v>0</v>
      </c>
      <c r="G98" s="91"/>
      <c r="H98" s="11">
        <f t="shared" si="11"/>
        <v>0</v>
      </c>
      <c r="I98" s="208"/>
      <c r="J98" s="3">
        <f>D98*E98-F98</f>
        <v>0</v>
      </c>
      <c r="K98" s="3">
        <f t="shared" si="8"/>
        <v>0</v>
      </c>
    </row>
    <row r="99" spans="1:11" ht="20.25" customHeight="1" collapsed="1" thickBot="1" x14ac:dyDescent="0.3">
      <c r="A99" s="154" t="s">
        <v>267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1"/>
        <v>0</v>
      </c>
      <c r="I99" s="198">
        <f>SUM(I100,I103,I106,I109)</f>
        <v>0</v>
      </c>
      <c r="J99" s="3"/>
      <c r="K99" s="3"/>
    </row>
    <row r="100" spans="1:11" ht="13.5" hidden="1" customHeight="1" outlineLevel="1" thickBot="1" x14ac:dyDescent="0.3">
      <c r="A100" s="92" t="s">
        <v>311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1"/>
        <v>0</v>
      </c>
      <c r="I100" s="196">
        <f>SUM(I101:I102)</f>
        <v>0</v>
      </c>
      <c r="J100" s="3"/>
      <c r="K100" s="3"/>
    </row>
    <row r="101" spans="1:11" ht="13.5" hidden="1" customHeight="1" outlineLevel="2" thickBot="1" x14ac:dyDescent="0.3">
      <c r="A101" s="6" t="s">
        <v>326</v>
      </c>
      <c r="B101" s="57"/>
      <c r="C101" s="7" t="s">
        <v>62</v>
      </c>
      <c r="D101" s="8"/>
      <c r="E101" s="9"/>
      <c r="F101" s="10">
        <f>D101*E101</f>
        <v>0</v>
      </c>
      <c r="G101" s="91"/>
      <c r="H101" s="11">
        <f t="shared" si="11"/>
        <v>0</v>
      </c>
      <c r="I101" s="208"/>
      <c r="J101" s="3">
        <f>D101*E101-F101</f>
        <v>0</v>
      </c>
      <c r="K101" s="3"/>
    </row>
    <row r="102" spans="1:11" ht="13.5" hidden="1" customHeight="1" outlineLevel="2" thickBot="1" x14ac:dyDescent="0.3">
      <c r="A102" s="6" t="s">
        <v>327</v>
      </c>
      <c r="B102" s="57"/>
      <c r="C102" s="7" t="s">
        <v>62</v>
      </c>
      <c r="D102" s="8"/>
      <c r="E102" s="9"/>
      <c r="F102" s="10">
        <f>D102*E102</f>
        <v>0</v>
      </c>
      <c r="G102" s="91"/>
      <c r="H102" s="11">
        <f t="shared" si="11"/>
        <v>0</v>
      </c>
      <c r="I102" s="208"/>
      <c r="J102" s="3">
        <f>D102*E102-F102</f>
        <v>0</v>
      </c>
      <c r="K102" s="3"/>
    </row>
    <row r="103" spans="1:11" ht="13.5" hidden="1" customHeight="1" outlineLevel="1" thickBot="1" x14ac:dyDescent="0.3">
      <c r="A103" s="92" t="s">
        <v>312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1"/>
        <v>0</v>
      </c>
      <c r="I103" s="196">
        <f>SUM(I104:I105)</f>
        <v>0</v>
      </c>
      <c r="J103" s="3"/>
      <c r="K103" s="3"/>
    </row>
    <row r="104" spans="1:11" ht="13.5" hidden="1" customHeight="1" outlineLevel="2" thickBot="1" x14ac:dyDescent="0.3">
      <c r="A104" s="6" t="s">
        <v>313</v>
      </c>
      <c r="B104" s="57"/>
      <c r="C104" s="7" t="s">
        <v>310</v>
      </c>
      <c r="D104" s="8"/>
      <c r="E104" s="9"/>
      <c r="F104" s="10">
        <f>D104*E104</f>
        <v>0</v>
      </c>
      <c r="G104" s="91"/>
      <c r="H104" s="11">
        <f t="shared" si="11"/>
        <v>0</v>
      </c>
      <c r="I104" s="208"/>
      <c r="J104" s="3">
        <f>D104*E104-F104</f>
        <v>0</v>
      </c>
      <c r="K104" s="3"/>
    </row>
    <row r="105" spans="1:11" ht="13.5" hidden="1" customHeight="1" outlineLevel="2" thickBot="1" x14ac:dyDescent="0.3">
      <c r="A105" s="6" t="s">
        <v>314</v>
      </c>
      <c r="B105" s="57"/>
      <c r="C105" s="7" t="s">
        <v>310</v>
      </c>
      <c r="D105" s="8"/>
      <c r="E105" s="9"/>
      <c r="F105" s="10">
        <f>D105*E105</f>
        <v>0</v>
      </c>
      <c r="G105" s="91"/>
      <c r="H105" s="11">
        <f t="shared" si="11"/>
        <v>0</v>
      </c>
      <c r="I105" s="208"/>
      <c r="J105" s="3">
        <f>D105*E105-F105</f>
        <v>0</v>
      </c>
      <c r="K105" s="3"/>
    </row>
    <row r="106" spans="1:11" ht="13.5" hidden="1" customHeight="1" outlineLevel="1" thickBot="1" x14ac:dyDescent="0.3">
      <c r="A106" s="44" t="s">
        <v>315</v>
      </c>
      <c r="B106" s="52" t="s">
        <v>9</v>
      </c>
      <c r="C106" s="45"/>
      <c r="D106" s="46"/>
      <c r="E106" s="47"/>
      <c r="F106" s="51">
        <f>SUM(F107:F108)</f>
        <v>0</v>
      </c>
      <c r="G106" s="90"/>
      <c r="H106" s="50">
        <f t="shared" si="11"/>
        <v>0</v>
      </c>
      <c r="I106" s="196">
        <f>SUM(I107:I108)</f>
        <v>0</v>
      </c>
      <c r="J106" s="3"/>
      <c r="K106" s="3"/>
    </row>
    <row r="107" spans="1:11" ht="13.5" hidden="1" customHeight="1" outlineLevel="2" thickBot="1" x14ac:dyDescent="0.3">
      <c r="A107" s="6" t="s">
        <v>328</v>
      </c>
      <c r="B107" s="54"/>
      <c r="C107" s="7" t="s">
        <v>63</v>
      </c>
      <c r="D107" s="8"/>
      <c r="E107" s="9"/>
      <c r="F107" s="10">
        <f t="shared" ref="F107:F108" si="14">D107*E107</f>
        <v>0</v>
      </c>
      <c r="G107" s="91"/>
      <c r="H107" s="11">
        <f t="shared" si="11"/>
        <v>0</v>
      </c>
      <c r="I107" s="208"/>
      <c r="J107" s="3">
        <f>D107*E107-F107</f>
        <v>0</v>
      </c>
      <c r="K107" s="3"/>
    </row>
    <row r="108" spans="1:11" ht="13.5" hidden="1" customHeight="1" outlineLevel="2" thickBot="1" x14ac:dyDescent="0.3">
      <c r="A108" s="6" t="s">
        <v>329</v>
      </c>
      <c r="B108" s="54"/>
      <c r="C108" s="7" t="s">
        <v>63</v>
      </c>
      <c r="D108" s="8"/>
      <c r="E108" s="9"/>
      <c r="F108" s="10">
        <f t="shared" si="14"/>
        <v>0</v>
      </c>
      <c r="G108" s="91"/>
      <c r="H108" s="11">
        <f t="shared" si="11"/>
        <v>0</v>
      </c>
      <c r="I108" s="208"/>
      <c r="J108" s="3">
        <f>D108*E108-F108</f>
        <v>0</v>
      </c>
      <c r="K108" s="3"/>
    </row>
    <row r="109" spans="1:11" ht="13.5" hidden="1" customHeight="1" outlineLevel="1" thickBot="1" x14ac:dyDescent="0.3">
      <c r="A109" s="92" t="s">
        <v>316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1"/>
        <v>0</v>
      </c>
      <c r="I109" s="196">
        <f>SUM(I110:I111)</f>
        <v>0</v>
      </c>
      <c r="J109" s="3"/>
      <c r="K109" s="3"/>
    </row>
    <row r="110" spans="1:11" ht="13.5" hidden="1" customHeight="1" outlineLevel="2" thickBot="1" x14ac:dyDescent="0.3">
      <c r="A110" s="126" t="s">
        <v>343</v>
      </c>
      <c r="B110" s="57"/>
      <c r="C110" s="7" t="s">
        <v>266</v>
      </c>
      <c r="D110" s="8"/>
      <c r="E110" s="9"/>
      <c r="F110" s="10">
        <f t="shared" ref="F110:F111" si="15">D110*E110</f>
        <v>0</v>
      </c>
      <c r="G110" s="91"/>
      <c r="H110" s="11">
        <f t="shared" si="11"/>
        <v>0</v>
      </c>
      <c r="I110" s="208"/>
      <c r="J110" s="3">
        <f>D110*E110-F110</f>
        <v>0</v>
      </c>
      <c r="K110" s="3"/>
    </row>
    <row r="111" spans="1:11" ht="13.5" hidden="1" customHeight="1" outlineLevel="2" thickBot="1" x14ac:dyDescent="0.3">
      <c r="A111" s="126" t="s">
        <v>317</v>
      </c>
      <c r="B111" s="57"/>
      <c r="C111" s="7" t="s">
        <v>266</v>
      </c>
      <c r="D111" s="8"/>
      <c r="E111" s="9"/>
      <c r="F111" s="10">
        <f t="shared" si="15"/>
        <v>0</v>
      </c>
      <c r="G111" s="91"/>
      <c r="H111" s="11">
        <f t="shared" si="11"/>
        <v>0</v>
      </c>
      <c r="I111" s="208"/>
      <c r="J111" s="3">
        <f>D111*E111-F111</f>
        <v>0</v>
      </c>
      <c r="K111" s="3"/>
    </row>
    <row r="112" spans="1:11" ht="20.25" customHeight="1" collapsed="1" thickBot="1" x14ac:dyDescent="0.3">
      <c r="A112" s="154" t="s">
        <v>267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ref="H112:H143" si="16">F112-(SUM(I112:I112))</f>
        <v>0</v>
      </c>
      <c r="I112" s="198">
        <f>SUM(I113,I116,I119,I122)</f>
        <v>0</v>
      </c>
      <c r="J112" s="3"/>
      <c r="K112" s="3"/>
    </row>
    <row r="113" spans="1:11" ht="13.5" hidden="1" customHeight="1" outlineLevel="1" thickBot="1" x14ac:dyDescent="0.3">
      <c r="A113" s="92" t="s">
        <v>311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6"/>
        <v>0</v>
      </c>
      <c r="I113" s="196">
        <f>SUM(I114:I115)</f>
        <v>0</v>
      </c>
      <c r="J113" s="3"/>
      <c r="K113" s="3"/>
    </row>
    <row r="114" spans="1:11" ht="13.5" hidden="1" customHeight="1" outlineLevel="2" thickBot="1" x14ac:dyDescent="0.3">
      <c r="A114" s="6" t="s">
        <v>326</v>
      </c>
      <c r="B114" s="57"/>
      <c r="C114" s="7" t="s">
        <v>62</v>
      </c>
      <c r="D114" s="8"/>
      <c r="E114" s="9"/>
      <c r="F114" s="10">
        <f>D114*E114</f>
        <v>0</v>
      </c>
      <c r="G114" s="91"/>
      <c r="H114" s="11">
        <f t="shared" si="16"/>
        <v>0</v>
      </c>
      <c r="I114" s="208"/>
      <c r="J114" s="3">
        <f>D114*E114-F114</f>
        <v>0</v>
      </c>
      <c r="K114" s="3"/>
    </row>
    <row r="115" spans="1:11" ht="13.5" hidden="1" customHeight="1" outlineLevel="2" thickBot="1" x14ac:dyDescent="0.3">
      <c r="A115" s="6" t="s">
        <v>327</v>
      </c>
      <c r="B115" s="57"/>
      <c r="C115" s="7" t="s">
        <v>62</v>
      </c>
      <c r="D115" s="8"/>
      <c r="E115" s="9"/>
      <c r="F115" s="10">
        <f>D115*E115</f>
        <v>0</v>
      </c>
      <c r="G115" s="91"/>
      <c r="H115" s="11">
        <f t="shared" si="16"/>
        <v>0</v>
      </c>
      <c r="I115" s="208"/>
      <c r="J115" s="3">
        <f>D115*E115-F115</f>
        <v>0</v>
      </c>
      <c r="K115" s="3"/>
    </row>
    <row r="116" spans="1:11" ht="13.5" hidden="1" customHeight="1" outlineLevel="1" thickBot="1" x14ac:dyDescent="0.3">
      <c r="A116" s="92" t="s">
        <v>312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6"/>
        <v>0</v>
      </c>
      <c r="I116" s="196">
        <f>SUM(I117:I118)</f>
        <v>0</v>
      </c>
      <c r="J116" s="3"/>
      <c r="K116" s="3"/>
    </row>
    <row r="117" spans="1:11" ht="13.5" hidden="1" customHeight="1" outlineLevel="2" thickBot="1" x14ac:dyDescent="0.3">
      <c r="A117" s="6" t="s">
        <v>313</v>
      </c>
      <c r="B117" s="57"/>
      <c r="C117" s="7" t="s">
        <v>310</v>
      </c>
      <c r="D117" s="8"/>
      <c r="E117" s="9"/>
      <c r="F117" s="10">
        <f>D117*E117</f>
        <v>0</v>
      </c>
      <c r="G117" s="91"/>
      <c r="H117" s="11">
        <f t="shared" si="16"/>
        <v>0</v>
      </c>
      <c r="I117" s="208"/>
      <c r="J117" s="3">
        <f>D117*E117-F117</f>
        <v>0</v>
      </c>
      <c r="K117" s="3"/>
    </row>
    <row r="118" spans="1:11" ht="13.5" hidden="1" customHeight="1" outlineLevel="2" thickBot="1" x14ac:dyDescent="0.3">
      <c r="A118" s="6" t="s">
        <v>314</v>
      </c>
      <c r="B118" s="57"/>
      <c r="C118" s="7" t="s">
        <v>310</v>
      </c>
      <c r="D118" s="8"/>
      <c r="E118" s="9"/>
      <c r="F118" s="10">
        <f>D118*E118</f>
        <v>0</v>
      </c>
      <c r="G118" s="91"/>
      <c r="H118" s="11">
        <f t="shared" si="16"/>
        <v>0</v>
      </c>
      <c r="I118" s="208"/>
      <c r="J118" s="3">
        <f>D118*E118-F118</f>
        <v>0</v>
      </c>
      <c r="K118" s="3"/>
    </row>
    <row r="119" spans="1:11" ht="13.5" hidden="1" customHeight="1" outlineLevel="1" thickBot="1" x14ac:dyDescent="0.3">
      <c r="A119" s="44" t="s">
        <v>315</v>
      </c>
      <c r="B119" s="52" t="s">
        <v>9</v>
      </c>
      <c r="C119" s="45"/>
      <c r="D119" s="46"/>
      <c r="E119" s="47"/>
      <c r="F119" s="51">
        <f>SUM(F120:F121)</f>
        <v>0</v>
      </c>
      <c r="G119" s="90"/>
      <c r="H119" s="50">
        <f t="shared" si="16"/>
        <v>0</v>
      </c>
      <c r="I119" s="196">
        <f>SUM(I120:I121)</f>
        <v>0</v>
      </c>
      <c r="J119" s="3"/>
      <c r="K119" s="3"/>
    </row>
    <row r="120" spans="1:11" ht="13.5" hidden="1" customHeight="1" outlineLevel="2" thickBot="1" x14ac:dyDescent="0.3">
      <c r="A120" s="6" t="s">
        <v>328</v>
      </c>
      <c r="B120" s="54"/>
      <c r="C120" s="7" t="s">
        <v>63</v>
      </c>
      <c r="D120" s="8"/>
      <c r="E120" s="9"/>
      <c r="F120" s="10">
        <f t="shared" ref="F120:F121" si="17">D120*E120</f>
        <v>0</v>
      </c>
      <c r="G120" s="91"/>
      <c r="H120" s="11">
        <f t="shared" si="16"/>
        <v>0</v>
      </c>
      <c r="I120" s="208"/>
      <c r="J120" s="3">
        <f>D120*E120-F120</f>
        <v>0</v>
      </c>
      <c r="K120" s="3"/>
    </row>
    <row r="121" spans="1:11" ht="13.5" hidden="1" customHeight="1" outlineLevel="2" thickBot="1" x14ac:dyDescent="0.3">
      <c r="A121" s="6" t="s">
        <v>329</v>
      </c>
      <c r="B121" s="54"/>
      <c r="C121" s="7" t="s">
        <v>63</v>
      </c>
      <c r="D121" s="8"/>
      <c r="E121" s="9"/>
      <c r="F121" s="10">
        <f t="shared" si="17"/>
        <v>0</v>
      </c>
      <c r="G121" s="91"/>
      <c r="H121" s="11">
        <f t="shared" si="16"/>
        <v>0</v>
      </c>
      <c r="I121" s="208"/>
      <c r="J121" s="3">
        <f>D121*E121-F121</f>
        <v>0</v>
      </c>
      <c r="K121" s="3"/>
    </row>
    <row r="122" spans="1:11" ht="13.5" hidden="1" customHeight="1" outlineLevel="1" thickBot="1" x14ac:dyDescent="0.3">
      <c r="A122" s="92" t="s">
        <v>316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6"/>
        <v>0</v>
      </c>
      <c r="I122" s="196">
        <f>SUM(I123:I124)</f>
        <v>0</v>
      </c>
      <c r="J122" s="3"/>
      <c r="K122" s="3"/>
    </row>
    <row r="123" spans="1:11" ht="13.5" hidden="1" customHeight="1" outlineLevel="2" thickBot="1" x14ac:dyDescent="0.3">
      <c r="A123" s="126" t="s">
        <v>343</v>
      </c>
      <c r="B123" s="57"/>
      <c r="C123" s="7" t="s">
        <v>266</v>
      </c>
      <c r="D123" s="8"/>
      <c r="E123" s="9"/>
      <c r="F123" s="10">
        <f t="shared" ref="F123:F124" si="18">D123*E123</f>
        <v>0</v>
      </c>
      <c r="G123" s="91"/>
      <c r="H123" s="11">
        <f t="shared" si="16"/>
        <v>0</v>
      </c>
      <c r="I123" s="208"/>
      <c r="J123" s="3">
        <f>D123*E123-F123</f>
        <v>0</v>
      </c>
      <c r="K123" s="3"/>
    </row>
    <row r="124" spans="1:11" ht="13.5" hidden="1" customHeight="1" outlineLevel="2" thickBot="1" x14ac:dyDescent="0.3">
      <c r="A124" s="126" t="s">
        <v>317</v>
      </c>
      <c r="B124" s="57"/>
      <c r="C124" s="7" t="s">
        <v>266</v>
      </c>
      <c r="D124" s="8"/>
      <c r="E124" s="9"/>
      <c r="F124" s="10">
        <f t="shared" si="18"/>
        <v>0</v>
      </c>
      <c r="G124" s="91"/>
      <c r="H124" s="11">
        <f t="shared" si="16"/>
        <v>0</v>
      </c>
      <c r="I124" s="208"/>
      <c r="J124" s="3">
        <f>D124*E124-F124</f>
        <v>0</v>
      </c>
      <c r="K124" s="3"/>
    </row>
    <row r="125" spans="1:11" ht="20.25" customHeight="1" collapsed="1" thickBot="1" x14ac:dyDescent="0.3">
      <c r="A125" s="154" t="s">
        <v>267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6"/>
        <v>0</v>
      </c>
      <c r="I125" s="198">
        <f>SUM(I126,I129,I132,I135)</f>
        <v>0</v>
      </c>
      <c r="J125" s="3"/>
      <c r="K125" s="3"/>
    </row>
    <row r="126" spans="1:11" ht="13.5" hidden="1" customHeight="1" outlineLevel="1" thickBot="1" x14ac:dyDescent="0.3">
      <c r="A126" s="92" t="s">
        <v>311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6"/>
        <v>0</v>
      </c>
      <c r="I126" s="196">
        <f>SUM(I127:I128)</f>
        <v>0</v>
      </c>
      <c r="J126" s="3"/>
      <c r="K126" s="3"/>
    </row>
    <row r="127" spans="1:11" ht="13.5" hidden="1" customHeight="1" outlineLevel="2" thickBot="1" x14ac:dyDescent="0.3">
      <c r="A127" s="6" t="s">
        <v>326</v>
      </c>
      <c r="B127" s="57"/>
      <c r="C127" s="7" t="s">
        <v>62</v>
      </c>
      <c r="D127" s="8"/>
      <c r="E127" s="9"/>
      <c r="F127" s="10">
        <f>D127*E127</f>
        <v>0</v>
      </c>
      <c r="G127" s="91"/>
      <c r="H127" s="11">
        <f t="shared" si="16"/>
        <v>0</v>
      </c>
      <c r="I127" s="208"/>
      <c r="J127" s="3">
        <f>D127*E127-F127</f>
        <v>0</v>
      </c>
      <c r="K127" s="3"/>
    </row>
    <row r="128" spans="1:11" ht="13.5" hidden="1" customHeight="1" outlineLevel="2" thickBot="1" x14ac:dyDescent="0.3">
      <c r="A128" s="6" t="s">
        <v>327</v>
      </c>
      <c r="B128" s="57"/>
      <c r="C128" s="7" t="s">
        <v>62</v>
      </c>
      <c r="D128" s="8"/>
      <c r="E128" s="9"/>
      <c r="F128" s="10">
        <f>D128*E128</f>
        <v>0</v>
      </c>
      <c r="G128" s="91"/>
      <c r="H128" s="11">
        <f t="shared" si="16"/>
        <v>0</v>
      </c>
      <c r="I128" s="208"/>
      <c r="J128" s="3">
        <f>D128*E128-F128</f>
        <v>0</v>
      </c>
      <c r="K128" s="3"/>
    </row>
    <row r="129" spans="1:11" ht="13.5" hidden="1" customHeight="1" outlineLevel="1" thickBot="1" x14ac:dyDescent="0.3">
      <c r="A129" s="92" t="s">
        <v>312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6"/>
        <v>0</v>
      </c>
      <c r="I129" s="196">
        <f>SUM(I130:I131)</f>
        <v>0</v>
      </c>
      <c r="J129" s="3"/>
      <c r="K129" s="3"/>
    </row>
    <row r="130" spans="1:11" ht="13.5" hidden="1" customHeight="1" outlineLevel="2" thickBot="1" x14ac:dyDescent="0.3">
      <c r="A130" s="6" t="s">
        <v>313</v>
      </c>
      <c r="B130" s="57"/>
      <c r="C130" s="7" t="s">
        <v>310</v>
      </c>
      <c r="D130" s="8"/>
      <c r="E130" s="9"/>
      <c r="F130" s="10">
        <f>D130*E130</f>
        <v>0</v>
      </c>
      <c r="G130" s="91"/>
      <c r="H130" s="11">
        <f t="shared" si="16"/>
        <v>0</v>
      </c>
      <c r="I130" s="208"/>
      <c r="J130" s="3">
        <f>D130*E130-F130</f>
        <v>0</v>
      </c>
      <c r="K130" s="3"/>
    </row>
    <row r="131" spans="1:11" ht="13.5" hidden="1" customHeight="1" outlineLevel="2" thickBot="1" x14ac:dyDescent="0.3">
      <c r="A131" s="6" t="s">
        <v>314</v>
      </c>
      <c r="B131" s="57"/>
      <c r="C131" s="7" t="s">
        <v>310</v>
      </c>
      <c r="D131" s="8"/>
      <c r="E131" s="9"/>
      <c r="F131" s="10">
        <f>D131*E131</f>
        <v>0</v>
      </c>
      <c r="G131" s="91"/>
      <c r="H131" s="11">
        <f t="shared" si="16"/>
        <v>0</v>
      </c>
      <c r="I131" s="208"/>
      <c r="J131" s="3">
        <f>D131*E131-F131</f>
        <v>0</v>
      </c>
      <c r="K131" s="3"/>
    </row>
    <row r="132" spans="1:11" ht="13.5" hidden="1" customHeight="1" outlineLevel="1" thickBot="1" x14ac:dyDescent="0.3">
      <c r="A132" s="44" t="s">
        <v>315</v>
      </c>
      <c r="B132" s="52" t="s">
        <v>9</v>
      </c>
      <c r="C132" s="45"/>
      <c r="D132" s="46"/>
      <c r="E132" s="47"/>
      <c r="F132" s="51">
        <f>SUM(F133:F134)</f>
        <v>0</v>
      </c>
      <c r="G132" s="90"/>
      <c r="H132" s="50">
        <f t="shared" si="16"/>
        <v>0</v>
      </c>
      <c r="I132" s="196">
        <f>SUM(I133:I134)</f>
        <v>0</v>
      </c>
      <c r="J132" s="3"/>
      <c r="K132" s="3"/>
    </row>
    <row r="133" spans="1:11" ht="13.5" hidden="1" customHeight="1" outlineLevel="2" thickBot="1" x14ac:dyDescent="0.3">
      <c r="A133" s="6" t="s">
        <v>328</v>
      </c>
      <c r="B133" s="54"/>
      <c r="C133" s="7" t="s">
        <v>63</v>
      </c>
      <c r="D133" s="8"/>
      <c r="E133" s="9"/>
      <c r="F133" s="10">
        <f t="shared" ref="F133:F134" si="19">D133*E133</f>
        <v>0</v>
      </c>
      <c r="G133" s="91"/>
      <c r="H133" s="11">
        <f t="shared" si="16"/>
        <v>0</v>
      </c>
      <c r="I133" s="208"/>
      <c r="J133" s="3">
        <f>D133*E133-F133</f>
        <v>0</v>
      </c>
      <c r="K133" s="3"/>
    </row>
    <row r="134" spans="1:11" ht="13.5" hidden="1" customHeight="1" outlineLevel="2" thickBot="1" x14ac:dyDescent="0.3">
      <c r="A134" s="6" t="s">
        <v>329</v>
      </c>
      <c r="B134" s="54"/>
      <c r="C134" s="7" t="s">
        <v>63</v>
      </c>
      <c r="D134" s="8"/>
      <c r="E134" s="9"/>
      <c r="F134" s="10">
        <f t="shared" si="19"/>
        <v>0</v>
      </c>
      <c r="G134" s="91"/>
      <c r="H134" s="11">
        <f t="shared" si="16"/>
        <v>0</v>
      </c>
      <c r="I134" s="208"/>
      <c r="J134" s="3">
        <f>D134*E134-F134</f>
        <v>0</v>
      </c>
      <c r="K134" s="3"/>
    </row>
    <row r="135" spans="1:11" ht="13.5" hidden="1" customHeight="1" outlineLevel="1" thickBot="1" x14ac:dyDescent="0.3">
      <c r="A135" s="92" t="s">
        <v>316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6"/>
        <v>0</v>
      </c>
      <c r="I135" s="196">
        <f>SUM(I136:I137)</f>
        <v>0</v>
      </c>
      <c r="J135" s="3"/>
      <c r="K135" s="3"/>
    </row>
    <row r="136" spans="1:11" ht="13.5" hidden="1" customHeight="1" outlineLevel="2" thickBot="1" x14ac:dyDescent="0.3">
      <c r="A136" s="126" t="s">
        <v>343</v>
      </c>
      <c r="B136" s="57"/>
      <c r="C136" s="7" t="s">
        <v>266</v>
      </c>
      <c r="D136" s="8"/>
      <c r="E136" s="9"/>
      <c r="F136" s="10">
        <f t="shared" ref="F136:F137" si="20">D136*E136</f>
        <v>0</v>
      </c>
      <c r="G136" s="91"/>
      <c r="H136" s="11">
        <f t="shared" si="16"/>
        <v>0</v>
      </c>
      <c r="I136" s="208"/>
      <c r="J136" s="3">
        <f>D136*E136-F136</f>
        <v>0</v>
      </c>
      <c r="K136" s="3"/>
    </row>
    <row r="137" spans="1:11" ht="13.5" hidden="1" customHeight="1" outlineLevel="2" thickBot="1" x14ac:dyDescent="0.3">
      <c r="A137" s="126" t="s">
        <v>317</v>
      </c>
      <c r="B137" s="57"/>
      <c r="C137" s="7" t="s">
        <v>266</v>
      </c>
      <c r="D137" s="8"/>
      <c r="E137" s="9"/>
      <c r="F137" s="10">
        <f t="shared" si="20"/>
        <v>0</v>
      </c>
      <c r="G137" s="91"/>
      <c r="H137" s="11">
        <f t="shared" si="16"/>
        <v>0</v>
      </c>
      <c r="I137" s="208"/>
      <c r="J137" s="3">
        <f>D137*E137-F137</f>
        <v>0</v>
      </c>
      <c r="K137" s="3"/>
    </row>
    <row r="138" spans="1:11" ht="20.25" customHeight="1" collapsed="1" thickBot="1" x14ac:dyDescent="0.3">
      <c r="A138" s="154" t="s">
        <v>267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6"/>
        <v>0</v>
      </c>
      <c r="I138" s="198">
        <f>SUM(I139,I142,I145,I148)</f>
        <v>0</v>
      </c>
      <c r="J138" s="3"/>
      <c r="K138" s="3"/>
    </row>
    <row r="139" spans="1:11" ht="13.5" hidden="1" customHeight="1" outlineLevel="1" thickBot="1" x14ac:dyDescent="0.3">
      <c r="A139" s="92" t="s">
        <v>311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6"/>
        <v>0</v>
      </c>
      <c r="I139" s="196">
        <f>SUM(I140:I141)</f>
        <v>0</v>
      </c>
      <c r="J139" s="3"/>
      <c r="K139" s="3"/>
    </row>
    <row r="140" spans="1:11" ht="13.5" hidden="1" customHeight="1" outlineLevel="2" thickBot="1" x14ac:dyDescent="0.3">
      <c r="A140" s="6" t="s">
        <v>326</v>
      </c>
      <c r="B140" s="57"/>
      <c r="C140" s="7" t="s">
        <v>62</v>
      </c>
      <c r="D140" s="8"/>
      <c r="E140" s="9"/>
      <c r="F140" s="10">
        <f>D140*E140</f>
        <v>0</v>
      </c>
      <c r="G140" s="91"/>
      <c r="H140" s="11">
        <f t="shared" si="16"/>
        <v>0</v>
      </c>
      <c r="I140" s="208"/>
      <c r="J140" s="3">
        <f>D140*E140-F140</f>
        <v>0</v>
      </c>
      <c r="K140" s="3"/>
    </row>
    <row r="141" spans="1:11" ht="13.5" hidden="1" customHeight="1" outlineLevel="2" thickBot="1" x14ac:dyDescent="0.3">
      <c r="A141" s="6" t="s">
        <v>327</v>
      </c>
      <c r="B141" s="57"/>
      <c r="C141" s="7" t="s">
        <v>62</v>
      </c>
      <c r="D141" s="8"/>
      <c r="E141" s="9"/>
      <c r="F141" s="10">
        <f>D141*E141</f>
        <v>0</v>
      </c>
      <c r="G141" s="91"/>
      <c r="H141" s="11">
        <f t="shared" si="16"/>
        <v>0</v>
      </c>
      <c r="I141" s="208"/>
      <c r="J141" s="3">
        <f>D141*E141-F141</f>
        <v>0</v>
      </c>
      <c r="K141" s="3"/>
    </row>
    <row r="142" spans="1:11" ht="13.5" hidden="1" customHeight="1" outlineLevel="1" thickBot="1" x14ac:dyDescent="0.3">
      <c r="A142" s="92" t="s">
        <v>312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6"/>
        <v>0</v>
      </c>
      <c r="I142" s="196">
        <f>SUM(I143:I144)</f>
        <v>0</v>
      </c>
      <c r="J142" s="3"/>
      <c r="K142" s="3"/>
    </row>
    <row r="143" spans="1:11" ht="13.5" hidden="1" customHeight="1" outlineLevel="2" thickBot="1" x14ac:dyDescent="0.3">
      <c r="A143" s="6" t="s">
        <v>313</v>
      </c>
      <c r="B143" s="57"/>
      <c r="C143" s="7" t="s">
        <v>310</v>
      </c>
      <c r="D143" s="8"/>
      <c r="E143" s="9"/>
      <c r="F143" s="10">
        <f>D143*E143</f>
        <v>0</v>
      </c>
      <c r="G143" s="91"/>
      <c r="H143" s="11">
        <f t="shared" si="16"/>
        <v>0</v>
      </c>
      <c r="I143" s="208"/>
      <c r="J143" s="3">
        <f>D143*E143-F143</f>
        <v>0</v>
      </c>
      <c r="K143" s="3"/>
    </row>
    <row r="144" spans="1:11" ht="13.5" hidden="1" customHeight="1" outlineLevel="2" thickBot="1" x14ac:dyDescent="0.3">
      <c r="A144" s="6" t="s">
        <v>314</v>
      </c>
      <c r="B144" s="57"/>
      <c r="C144" s="7" t="s">
        <v>310</v>
      </c>
      <c r="D144" s="8"/>
      <c r="E144" s="9"/>
      <c r="F144" s="10">
        <f>D144*E144</f>
        <v>0</v>
      </c>
      <c r="G144" s="91"/>
      <c r="H144" s="11">
        <f t="shared" ref="H144:H175" si="21">F144-(SUM(I144:I144))</f>
        <v>0</v>
      </c>
      <c r="I144" s="208"/>
      <c r="J144" s="3">
        <f>D144*E144-F144</f>
        <v>0</v>
      </c>
      <c r="K144" s="3"/>
    </row>
    <row r="145" spans="1:11" ht="13.5" hidden="1" customHeight="1" outlineLevel="1" thickBot="1" x14ac:dyDescent="0.3">
      <c r="A145" s="44" t="s">
        <v>315</v>
      </c>
      <c r="B145" s="52" t="s">
        <v>9</v>
      </c>
      <c r="C145" s="45"/>
      <c r="D145" s="46"/>
      <c r="E145" s="47"/>
      <c r="F145" s="51">
        <f>SUM(F146:F147)</f>
        <v>0</v>
      </c>
      <c r="G145" s="90"/>
      <c r="H145" s="50">
        <f t="shared" si="21"/>
        <v>0</v>
      </c>
      <c r="I145" s="196">
        <f>SUM(I146:I147)</f>
        <v>0</v>
      </c>
      <c r="J145" s="3"/>
      <c r="K145" s="3"/>
    </row>
    <row r="146" spans="1:11" ht="13.5" hidden="1" customHeight="1" outlineLevel="2" thickBot="1" x14ac:dyDescent="0.3">
      <c r="A146" s="6" t="s">
        <v>328</v>
      </c>
      <c r="B146" s="54"/>
      <c r="C146" s="7" t="s">
        <v>63</v>
      </c>
      <c r="D146" s="8"/>
      <c r="E146" s="9"/>
      <c r="F146" s="10">
        <f t="shared" ref="F146:F147" si="22">D146*E146</f>
        <v>0</v>
      </c>
      <c r="G146" s="91"/>
      <c r="H146" s="11">
        <f t="shared" si="21"/>
        <v>0</v>
      </c>
      <c r="I146" s="208"/>
      <c r="J146" s="3">
        <f>D146*E146-F146</f>
        <v>0</v>
      </c>
      <c r="K146" s="3"/>
    </row>
    <row r="147" spans="1:11" ht="13.5" hidden="1" customHeight="1" outlineLevel="2" thickBot="1" x14ac:dyDescent="0.3">
      <c r="A147" s="6" t="s">
        <v>329</v>
      </c>
      <c r="B147" s="54"/>
      <c r="C147" s="7" t="s">
        <v>63</v>
      </c>
      <c r="D147" s="8"/>
      <c r="E147" s="9"/>
      <c r="F147" s="10">
        <f t="shared" si="22"/>
        <v>0</v>
      </c>
      <c r="G147" s="91"/>
      <c r="H147" s="11">
        <f t="shared" si="21"/>
        <v>0</v>
      </c>
      <c r="I147" s="208"/>
      <c r="J147" s="3">
        <f>D147*E147-F147</f>
        <v>0</v>
      </c>
      <c r="K147" s="3"/>
    </row>
    <row r="148" spans="1:11" ht="13.5" hidden="1" customHeight="1" outlineLevel="1" thickBot="1" x14ac:dyDescent="0.3">
      <c r="A148" s="92" t="s">
        <v>316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1"/>
        <v>0</v>
      </c>
      <c r="I148" s="196">
        <f>SUM(I149:I150)</f>
        <v>0</v>
      </c>
      <c r="J148" s="3"/>
      <c r="K148" s="3"/>
    </row>
    <row r="149" spans="1:11" ht="13.5" hidden="1" customHeight="1" outlineLevel="2" thickBot="1" x14ac:dyDescent="0.3">
      <c r="A149" s="126" t="s">
        <v>343</v>
      </c>
      <c r="B149" s="57"/>
      <c r="C149" s="7" t="s">
        <v>266</v>
      </c>
      <c r="D149" s="8"/>
      <c r="E149" s="9"/>
      <c r="F149" s="10">
        <f t="shared" ref="F149:F150" si="23">D149*E149</f>
        <v>0</v>
      </c>
      <c r="G149" s="91"/>
      <c r="H149" s="11">
        <f t="shared" si="21"/>
        <v>0</v>
      </c>
      <c r="I149" s="208"/>
      <c r="J149" s="3">
        <f>D149*E149-F149</f>
        <v>0</v>
      </c>
      <c r="K149" s="3"/>
    </row>
    <row r="150" spans="1:11" ht="13.5" hidden="1" customHeight="1" outlineLevel="2" thickBot="1" x14ac:dyDescent="0.3">
      <c r="A150" s="126" t="s">
        <v>317</v>
      </c>
      <c r="B150" s="57"/>
      <c r="C150" s="7" t="s">
        <v>266</v>
      </c>
      <c r="D150" s="8"/>
      <c r="E150" s="9"/>
      <c r="F150" s="10">
        <f t="shared" si="23"/>
        <v>0</v>
      </c>
      <c r="G150" s="91"/>
      <c r="H150" s="11">
        <f t="shared" si="21"/>
        <v>0</v>
      </c>
      <c r="I150" s="208"/>
      <c r="J150" s="3">
        <f>D150*E150-F150</f>
        <v>0</v>
      </c>
      <c r="K150" s="3"/>
    </row>
    <row r="151" spans="1:11" ht="20.25" customHeight="1" collapsed="1" thickBot="1" x14ac:dyDescent="0.3">
      <c r="A151" s="154" t="s">
        <v>267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1"/>
        <v>0</v>
      </c>
      <c r="I151" s="198">
        <f>SUM(I152,I155,I158,I161)</f>
        <v>0</v>
      </c>
      <c r="J151" s="3"/>
      <c r="K151" s="3"/>
    </row>
    <row r="152" spans="1:11" ht="13.5" hidden="1" customHeight="1" outlineLevel="1" thickBot="1" x14ac:dyDescent="0.3">
      <c r="A152" s="92" t="s">
        <v>311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1"/>
        <v>0</v>
      </c>
      <c r="I152" s="196">
        <f>SUM(I153:I154)</f>
        <v>0</v>
      </c>
      <c r="J152" s="3"/>
      <c r="K152" s="3"/>
    </row>
    <row r="153" spans="1:11" ht="13.5" hidden="1" customHeight="1" outlineLevel="2" thickBot="1" x14ac:dyDescent="0.3">
      <c r="A153" s="6" t="s">
        <v>326</v>
      </c>
      <c r="B153" s="57"/>
      <c r="C153" s="7" t="s">
        <v>62</v>
      </c>
      <c r="D153" s="8"/>
      <c r="E153" s="9"/>
      <c r="F153" s="10">
        <f>D153*E153</f>
        <v>0</v>
      </c>
      <c r="G153" s="91"/>
      <c r="H153" s="11">
        <f t="shared" si="21"/>
        <v>0</v>
      </c>
      <c r="I153" s="208"/>
      <c r="J153" s="3">
        <f>D153*E153-F153</f>
        <v>0</v>
      </c>
      <c r="K153" s="3"/>
    </row>
    <row r="154" spans="1:11" ht="13.5" hidden="1" customHeight="1" outlineLevel="2" thickBot="1" x14ac:dyDescent="0.3">
      <c r="A154" s="6" t="s">
        <v>327</v>
      </c>
      <c r="B154" s="57"/>
      <c r="C154" s="7" t="s">
        <v>62</v>
      </c>
      <c r="D154" s="8"/>
      <c r="E154" s="9"/>
      <c r="F154" s="10">
        <f>D154*E154</f>
        <v>0</v>
      </c>
      <c r="G154" s="91"/>
      <c r="H154" s="11">
        <f t="shared" si="21"/>
        <v>0</v>
      </c>
      <c r="I154" s="208"/>
      <c r="J154" s="3">
        <f>D154*E154-F154</f>
        <v>0</v>
      </c>
      <c r="K154" s="3"/>
    </row>
    <row r="155" spans="1:11" ht="13.5" hidden="1" customHeight="1" outlineLevel="1" thickBot="1" x14ac:dyDescent="0.3">
      <c r="A155" s="92" t="s">
        <v>312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1"/>
        <v>0</v>
      </c>
      <c r="I155" s="196">
        <f>SUM(I156:I157)</f>
        <v>0</v>
      </c>
      <c r="J155" s="3"/>
      <c r="K155" s="3"/>
    </row>
    <row r="156" spans="1:11" ht="13.5" hidden="1" customHeight="1" outlineLevel="2" thickBot="1" x14ac:dyDescent="0.3">
      <c r="A156" s="6" t="s">
        <v>313</v>
      </c>
      <c r="B156" s="57"/>
      <c r="C156" s="7" t="s">
        <v>310</v>
      </c>
      <c r="D156" s="8"/>
      <c r="E156" s="9"/>
      <c r="F156" s="10">
        <f>D156*E156</f>
        <v>0</v>
      </c>
      <c r="G156" s="91"/>
      <c r="H156" s="11">
        <f t="shared" si="21"/>
        <v>0</v>
      </c>
      <c r="I156" s="208"/>
      <c r="J156" s="3">
        <f>D156*E156-F156</f>
        <v>0</v>
      </c>
      <c r="K156" s="3"/>
    </row>
    <row r="157" spans="1:11" ht="13.5" hidden="1" customHeight="1" outlineLevel="2" thickBot="1" x14ac:dyDescent="0.3">
      <c r="A157" s="6" t="s">
        <v>314</v>
      </c>
      <c r="B157" s="57"/>
      <c r="C157" s="7" t="s">
        <v>310</v>
      </c>
      <c r="D157" s="8"/>
      <c r="E157" s="9"/>
      <c r="F157" s="10">
        <f>D157*E157</f>
        <v>0</v>
      </c>
      <c r="G157" s="91"/>
      <c r="H157" s="11">
        <f t="shared" si="21"/>
        <v>0</v>
      </c>
      <c r="I157" s="208"/>
      <c r="J157" s="3">
        <f>D157*E157-F157</f>
        <v>0</v>
      </c>
      <c r="K157" s="3"/>
    </row>
    <row r="158" spans="1:11" ht="13.5" hidden="1" customHeight="1" outlineLevel="1" thickBot="1" x14ac:dyDescent="0.3">
      <c r="A158" s="44" t="s">
        <v>315</v>
      </c>
      <c r="B158" s="52" t="s">
        <v>9</v>
      </c>
      <c r="C158" s="45"/>
      <c r="D158" s="46"/>
      <c r="E158" s="47"/>
      <c r="F158" s="51">
        <f>SUM(F159:F160)</f>
        <v>0</v>
      </c>
      <c r="G158" s="90"/>
      <c r="H158" s="50">
        <f t="shared" si="21"/>
        <v>0</v>
      </c>
      <c r="I158" s="196">
        <f>SUM(I159:I160)</f>
        <v>0</v>
      </c>
      <c r="J158" s="3"/>
      <c r="K158" s="3"/>
    </row>
    <row r="159" spans="1:11" ht="13.5" hidden="1" customHeight="1" outlineLevel="2" thickBot="1" x14ac:dyDescent="0.3">
      <c r="A159" s="6" t="s">
        <v>328</v>
      </c>
      <c r="B159" s="54"/>
      <c r="C159" s="7" t="s">
        <v>63</v>
      </c>
      <c r="D159" s="8"/>
      <c r="E159" s="9"/>
      <c r="F159" s="10">
        <f t="shared" ref="F159:F160" si="24">D159*E159</f>
        <v>0</v>
      </c>
      <c r="G159" s="91"/>
      <c r="H159" s="11">
        <f t="shared" si="21"/>
        <v>0</v>
      </c>
      <c r="I159" s="208"/>
      <c r="J159" s="3">
        <f>D159*E159-F159</f>
        <v>0</v>
      </c>
      <c r="K159" s="3"/>
    </row>
    <row r="160" spans="1:11" ht="13.5" hidden="1" customHeight="1" outlineLevel="2" thickBot="1" x14ac:dyDescent="0.3">
      <c r="A160" s="6" t="s">
        <v>329</v>
      </c>
      <c r="B160" s="54"/>
      <c r="C160" s="7" t="s">
        <v>63</v>
      </c>
      <c r="D160" s="8"/>
      <c r="E160" s="9"/>
      <c r="F160" s="10">
        <f t="shared" si="24"/>
        <v>0</v>
      </c>
      <c r="G160" s="91"/>
      <c r="H160" s="11">
        <f t="shared" si="21"/>
        <v>0</v>
      </c>
      <c r="I160" s="208"/>
      <c r="J160" s="3">
        <f>D160*E160-F160</f>
        <v>0</v>
      </c>
      <c r="K160" s="3"/>
    </row>
    <row r="161" spans="1:11" ht="13.5" hidden="1" customHeight="1" outlineLevel="1" thickBot="1" x14ac:dyDescent="0.3">
      <c r="A161" s="92" t="s">
        <v>316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1"/>
        <v>0</v>
      </c>
      <c r="I161" s="196">
        <f>SUM(I162:I163)</f>
        <v>0</v>
      </c>
      <c r="J161" s="3"/>
      <c r="K161" s="3"/>
    </row>
    <row r="162" spans="1:11" ht="13.5" hidden="1" customHeight="1" outlineLevel="2" thickBot="1" x14ac:dyDescent="0.3">
      <c r="A162" s="126" t="s">
        <v>343</v>
      </c>
      <c r="B162" s="57"/>
      <c r="C162" s="7" t="s">
        <v>266</v>
      </c>
      <c r="D162" s="8"/>
      <c r="E162" s="9"/>
      <c r="F162" s="10">
        <f t="shared" ref="F162:F163" si="25">D162*E162</f>
        <v>0</v>
      </c>
      <c r="G162" s="91"/>
      <c r="H162" s="11">
        <f t="shared" si="21"/>
        <v>0</v>
      </c>
      <c r="I162" s="208"/>
      <c r="J162" s="3">
        <f>D162*E162-F162</f>
        <v>0</v>
      </c>
      <c r="K162" s="3"/>
    </row>
    <row r="163" spans="1:11" ht="13.5" hidden="1" customHeight="1" outlineLevel="2" thickBot="1" x14ac:dyDescent="0.3">
      <c r="A163" s="126" t="s">
        <v>317</v>
      </c>
      <c r="B163" s="57"/>
      <c r="C163" s="7" t="s">
        <v>266</v>
      </c>
      <c r="D163" s="8"/>
      <c r="E163" s="9"/>
      <c r="F163" s="10">
        <f t="shared" si="25"/>
        <v>0</v>
      </c>
      <c r="G163" s="91"/>
      <c r="H163" s="11">
        <f t="shared" si="21"/>
        <v>0</v>
      </c>
      <c r="I163" s="208"/>
      <c r="J163" s="3">
        <f>D163*E163-F163</f>
        <v>0</v>
      </c>
      <c r="K163" s="3"/>
    </row>
    <row r="164" spans="1:11" ht="20.25" customHeight="1" collapsed="1" thickBot="1" x14ac:dyDescent="0.3">
      <c r="A164" s="154" t="s">
        <v>267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1"/>
        <v>0</v>
      </c>
      <c r="I164" s="198">
        <f>SUM(I165,I168,I171,I174)</f>
        <v>0</v>
      </c>
      <c r="J164" s="3"/>
      <c r="K164" s="3"/>
    </row>
    <row r="165" spans="1:11" ht="13.5" hidden="1" customHeight="1" outlineLevel="1" thickBot="1" x14ac:dyDescent="0.3">
      <c r="A165" s="92" t="s">
        <v>311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1"/>
        <v>0</v>
      </c>
      <c r="I165" s="196">
        <f>SUM(I166:I167)</f>
        <v>0</v>
      </c>
      <c r="J165" s="3"/>
      <c r="K165" s="3"/>
    </row>
    <row r="166" spans="1:11" ht="13.5" hidden="1" customHeight="1" outlineLevel="2" thickBot="1" x14ac:dyDescent="0.3">
      <c r="A166" s="6" t="s">
        <v>326</v>
      </c>
      <c r="B166" s="57"/>
      <c r="C166" s="7" t="s">
        <v>62</v>
      </c>
      <c r="D166" s="8"/>
      <c r="E166" s="9"/>
      <c r="F166" s="10">
        <f>D166*E166</f>
        <v>0</v>
      </c>
      <c r="G166" s="91"/>
      <c r="H166" s="11">
        <f t="shared" si="21"/>
        <v>0</v>
      </c>
      <c r="I166" s="208"/>
      <c r="J166" s="3">
        <f>D166*E166-F166</f>
        <v>0</v>
      </c>
      <c r="K166" s="3"/>
    </row>
    <row r="167" spans="1:11" ht="13.5" hidden="1" customHeight="1" outlineLevel="2" thickBot="1" x14ac:dyDescent="0.3">
      <c r="A167" s="6" t="s">
        <v>327</v>
      </c>
      <c r="B167" s="57"/>
      <c r="C167" s="7" t="s">
        <v>62</v>
      </c>
      <c r="D167" s="8"/>
      <c r="E167" s="9"/>
      <c r="F167" s="10">
        <f>D167*E167</f>
        <v>0</v>
      </c>
      <c r="G167" s="91"/>
      <c r="H167" s="11">
        <f t="shared" si="21"/>
        <v>0</v>
      </c>
      <c r="I167" s="208"/>
      <c r="J167" s="3">
        <f>D167*E167-F167</f>
        <v>0</v>
      </c>
      <c r="K167" s="3"/>
    </row>
    <row r="168" spans="1:11" ht="13.5" hidden="1" customHeight="1" outlineLevel="1" thickBot="1" x14ac:dyDescent="0.3">
      <c r="A168" s="92" t="s">
        <v>312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1"/>
        <v>0</v>
      </c>
      <c r="I168" s="196">
        <f>SUM(I169:I170)</f>
        <v>0</v>
      </c>
      <c r="J168" s="3"/>
      <c r="K168" s="3"/>
    </row>
    <row r="169" spans="1:11" ht="13.5" hidden="1" customHeight="1" outlineLevel="2" thickBot="1" x14ac:dyDescent="0.3">
      <c r="A169" s="6" t="s">
        <v>313</v>
      </c>
      <c r="B169" s="57"/>
      <c r="C169" s="7" t="s">
        <v>310</v>
      </c>
      <c r="D169" s="8"/>
      <c r="E169" s="9"/>
      <c r="F169" s="10">
        <f>D169*E169</f>
        <v>0</v>
      </c>
      <c r="G169" s="91"/>
      <c r="H169" s="11">
        <f t="shared" si="21"/>
        <v>0</v>
      </c>
      <c r="I169" s="208"/>
      <c r="J169" s="3">
        <f>D169*E169-F169</f>
        <v>0</v>
      </c>
      <c r="K169" s="3"/>
    </row>
    <row r="170" spans="1:11" ht="13.5" hidden="1" customHeight="1" outlineLevel="2" thickBot="1" x14ac:dyDescent="0.3">
      <c r="A170" s="6" t="s">
        <v>314</v>
      </c>
      <c r="B170" s="57"/>
      <c r="C170" s="7" t="s">
        <v>310</v>
      </c>
      <c r="D170" s="8"/>
      <c r="E170" s="9"/>
      <c r="F170" s="10">
        <f>D170*E170</f>
        <v>0</v>
      </c>
      <c r="G170" s="91"/>
      <c r="H170" s="11">
        <f t="shared" si="21"/>
        <v>0</v>
      </c>
      <c r="I170" s="208"/>
      <c r="J170" s="3">
        <f>D170*E170-F170</f>
        <v>0</v>
      </c>
      <c r="K170" s="3"/>
    </row>
    <row r="171" spans="1:11" ht="13.5" hidden="1" customHeight="1" outlineLevel="1" thickBot="1" x14ac:dyDescent="0.3">
      <c r="A171" s="44" t="s">
        <v>315</v>
      </c>
      <c r="B171" s="52" t="s">
        <v>9</v>
      </c>
      <c r="C171" s="45"/>
      <c r="D171" s="46"/>
      <c r="E171" s="47"/>
      <c r="F171" s="51">
        <f>SUM(F172:F173)</f>
        <v>0</v>
      </c>
      <c r="G171" s="90"/>
      <c r="H171" s="50">
        <f t="shared" si="21"/>
        <v>0</v>
      </c>
      <c r="I171" s="196">
        <f>SUM(I172:I173)</f>
        <v>0</v>
      </c>
      <c r="J171" s="3"/>
      <c r="K171" s="3"/>
    </row>
    <row r="172" spans="1:11" ht="13.5" hidden="1" customHeight="1" outlineLevel="2" thickBot="1" x14ac:dyDescent="0.3">
      <c r="A172" s="6" t="s">
        <v>328</v>
      </c>
      <c r="B172" s="54"/>
      <c r="C172" s="7" t="s">
        <v>63</v>
      </c>
      <c r="D172" s="8"/>
      <c r="E172" s="9"/>
      <c r="F172" s="10">
        <f t="shared" ref="F172:F173" si="26">D172*E172</f>
        <v>0</v>
      </c>
      <c r="G172" s="91"/>
      <c r="H172" s="11">
        <f t="shared" si="21"/>
        <v>0</v>
      </c>
      <c r="I172" s="208"/>
      <c r="J172" s="3">
        <f>D172*E172-F172</f>
        <v>0</v>
      </c>
      <c r="K172" s="3"/>
    </row>
    <row r="173" spans="1:11" ht="13.5" hidden="1" customHeight="1" outlineLevel="2" thickBot="1" x14ac:dyDescent="0.3">
      <c r="A173" s="6" t="s">
        <v>329</v>
      </c>
      <c r="B173" s="54"/>
      <c r="C173" s="7" t="s">
        <v>63</v>
      </c>
      <c r="D173" s="8"/>
      <c r="E173" s="9"/>
      <c r="F173" s="10">
        <f t="shared" si="26"/>
        <v>0</v>
      </c>
      <c r="G173" s="91"/>
      <c r="H173" s="11">
        <f t="shared" si="21"/>
        <v>0</v>
      </c>
      <c r="I173" s="208"/>
      <c r="J173" s="3">
        <f>D173*E173-F173</f>
        <v>0</v>
      </c>
      <c r="K173" s="3"/>
    </row>
    <row r="174" spans="1:11" ht="13.5" hidden="1" customHeight="1" outlineLevel="1" thickBot="1" x14ac:dyDescent="0.3">
      <c r="A174" s="92" t="s">
        <v>316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1"/>
        <v>0</v>
      </c>
      <c r="I174" s="196">
        <f>SUM(I175:I176)</f>
        <v>0</v>
      </c>
      <c r="J174" s="3"/>
      <c r="K174" s="3"/>
    </row>
    <row r="175" spans="1:11" ht="13.5" hidden="1" customHeight="1" outlineLevel="2" thickBot="1" x14ac:dyDescent="0.3">
      <c r="A175" s="126" t="s">
        <v>343</v>
      </c>
      <c r="B175" s="57"/>
      <c r="C175" s="7" t="s">
        <v>266</v>
      </c>
      <c r="D175" s="8"/>
      <c r="E175" s="9"/>
      <c r="F175" s="10">
        <f t="shared" ref="F175:F176" si="27">D175*E175</f>
        <v>0</v>
      </c>
      <c r="G175" s="91"/>
      <c r="H175" s="11">
        <f t="shared" si="21"/>
        <v>0</v>
      </c>
      <c r="I175" s="208"/>
      <c r="J175" s="3">
        <f>D175*E175-F175</f>
        <v>0</v>
      </c>
      <c r="K175" s="3"/>
    </row>
    <row r="176" spans="1:11" ht="13.5" hidden="1" customHeight="1" outlineLevel="2" thickBot="1" x14ac:dyDescent="0.3">
      <c r="A176" s="126" t="s">
        <v>317</v>
      </c>
      <c r="B176" s="57"/>
      <c r="C176" s="7" t="s">
        <v>266</v>
      </c>
      <c r="D176" s="8"/>
      <c r="E176" s="9"/>
      <c r="F176" s="10">
        <f t="shared" si="27"/>
        <v>0</v>
      </c>
      <c r="G176" s="91"/>
      <c r="H176" s="11">
        <f t="shared" ref="H176:H202" si="28">F176-(SUM(I176:I176))</f>
        <v>0</v>
      </c>
      <c r="I176" s="208"/>
      <c r="J176" s="3">
        <f>D176*E176-F176</f>
        <v>0</v>
      </c>
      <c r="K176" s="3"/>
    </row>
    <row r="177" spans="1:11" ht="20.25" customHeight="1" collapsed="1" thickBot="1" x14ac:dyDescent="0.3">
      <c r="A177" s="154" t="s">
        <v>267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8"/>
        <v>0</v>
      </c>
      <c r="I177" s="198">
        <f>SUM(I178,I181,I184,I187)</f>
        <v>0</v>
      </c>
      <c r="J177" s="3"/>
      <c r="K177" s="3"/>
    </row>
    <row r="178" spans="1:11" ht="13.5" hidden="1" customHeight="1" outlineLevel="1" thickBot="1" x14ac:dyDescent="0.3">
      <c r="A178" s="92" t="s">
        <v>311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8"/>
        <v>0</v>
      </c>
      <c r="I178" s="196">
        <f>SUM(I179:I180)</f>
        <v>0</v>
      </c>
      <c r="J178" s="3"/>
      <c r="K178" s="3"/>
    </row>
    <row r="179" spans="1:11" ht="13.5" hidden="1" customHeight="1" outlineLevel="2" x14ac:dyDescent="0.25">
      <c r="A179" s="6" t="s">
        <v>326</v>
      </c>
      <c r="B179" s="57"/>
      <c r="C179" s="7" t="s">
        <v>62</v>
      </c>
      <c r="D179" s="8"/>
      <c r="E179" s="9"/>
      <c r="F179" s="10">
        <f>D179*E179</f>
        <v>0</v>
      </c>
      <c r="G179" s="91"/>
      <c r="H179" s="11">
        <f t="shared" si="28"/>
        <v>0</v>
      </c>
      <c r="I179" s="208"/>
      <c r="J179" s="3">
        <f>D179*E179-F179</f>
        <v>0</v>
      </c>
      <c r="K179" s="3"/>
    </row>
    <row r="180" spans="1:11" ht="13.5" hidden="1" customHeight="1" outlineLevel="2" x14ac:dyDescent="0.25">
      <c r="A180" s="6" t="s">
        <v>327</v>
      </c>
      <c r="B180" s="57"/>
      <c r="C180" s="7" t="s">
        <v>62</v>
      </c>
      <c r="D180" s="8"/>
      <c r="E180" s="9"/>
      <c r="F180" s="10">
        <f>D180*E180</f>
        <v>0</v>
      </c>
      <c r="G180" s="91"/>
      <c r="H180" s="11">
        <f t="shared" si="28"/>
        <v>0</v>
      </c>
      <c r="I180" s="208"/>
      <c r="J180" s="3">
        <f>D180*E180-F180</f>
        <v>0</v>
      </c>
      <c r="K180" s="3"/>
    </row>
    <row r="181" spans="1:11" ht="13.5" hidden="1" customHeight="1" outlineLevel="1" x14ac:dyDescent="0.25">
      <c r="A181" s="92" t="s">
        <v>312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8"/>
        <v>0</v>
      </c>
      <c r="I181" s="196">
        <f>SUM(I182:I183)</f>
        <v>0</v>
      </c>
      <c r="J181" s="3"/>
      <c r="K181" s="3"/>
    </row>
    <row r="182" spans="1:11" ht="13.5" hidden="1" customHeight="1" outlineLevel="2" x14ac:dyDescent="0.25">
      <c r="A182" s="6" t="s">
        <v>313</v>
      </c>
      <c r="B182" s="57"/>
      <c r="C182" s="7" t="s">
        <v>310</v>
      </c>
      <c r="D182" s="8"/>
      <c r="E182" s="9"/>
      <c r="F182" s="10">
        <f>D182*E182</f>
        <v>0</v>
      </c>
      <c r="G182" s="91"/>
      <c r="H182" s="11">
        <f t="shared" si="28"/>
        <v>0</v>
      </c>
      <c r="I182" s="208"/>
      <c r="J182" s="3">
        <f>D182*E182-F182</f>
        <v>0</v>
      </c>
      <c r="K182" s="3"/>
    </row>
    <row r="183" spans="1:11" ht="13.5" hidden="1" customHeight="1" outlineLevel="2" x14ac:dyDescent="0.25">
      <c r="A183" s="6" t="s">
        <v>314</v>
      </c>
      <c r="B183" s="57"/>
      <c r="C183" s="7" t="s">
        <v>310</v>
      </c>
      <c r="D183" s="8"/>
      <c r="E183" s="9"/>
      <c r="F183" s="10">
        <f>D183*E183</f>
        <v>0</v>
      </c>
      <c r="G183" s="91"/>
      <c r="H183" s="11">
        <f t="shared" si="28"/>
        <v>0</v>
      </c>
      <c r="I183" s="208"/>
      <c r="J183" s="3">
        <f>D183*E183-F183</f>
        <v>0</v>
      </c>
      <c r="K183" s="3"/>
    </row>
    <row r="184" spans="1:11" ht="13.5" hidden="1" customHeight="1" outlineLevel="1" x14ac:dyDescent="0.25">
      <c r="A184" s="44" t="s">
        <v>315</v>
      </c>
      <c r="B184" s="52" t="s">
        <v>9</v>
      </c>
      <c r="C184" s="45"/>
      <c r="D184" s="46"/>
      <c r="E184" s="47"/>
      <c r="F184" s="51">
        <f>SUM(F185:F186)</f>
        <v>0</v>
      </c>
      <c r="G184" s="90"/>
      <c r="H184" s="50">
        <f t="shared" si="28"/>
        <v>0</v>
      </c>
      <c r="I184" s="196">
        <f>SUM(I185:I186)</f>
        <v>0</v>
      </c>
      <c r="J184" s="3"/>
      <c r="K184" s="3"/>
    </row>
    <row r="185" spans="1:11" ht="13.5" hidden="1" customHeight="1" outlineLevel="2" x14ac:dyDescent="0.25">
      <c r="A185" s="6" t="s">
        <v>328</v>
      </c>
      <c r="B185" s="54"/>
      <c r="C185" s="7" t="s">
        <v>63</v>
      </c>
      <c r="D185" s="8"/>
      <c r="E185" s="9"/>
      <c r="F185" s="10">
        <f t="shared" ref="F185:F186" si="29">D185*E185</f>
        <v>0</v>
      </c>
      <c r="G185" s="91"/>
      <c r="H185" s="11">
        <f t="shared" si="28"/>
        <v>0</v>
      </c>
      <c r="I185" s="208"/>
      <c r="J185" s="3">
        <f>D185*E185-F185</f>
        <v>0</v>
      </c>
      <c r="K185" s="3"/>
    </row>
    <row r="186" spans="1:11" ht="13.5" hidden="1" customHeight="1" outlineLevel="2" x14ac:dyDescent="0.25">
      <c r="A186" s="6" t="s">
        <v>329</v>
      </c>
      <c r="B186" s="54"/>
      <c r="C186" s="7" t="s">
        <v>63</v>
      </c>
      <c r="D186" s="8"/>
      <c r="E186" s="9"/>
      <c r="F186" s="10">
        <f t="shared" si="29"/>
        <v>0</v>
      </c>
      <c r="G186" s="91"/>
      <c r="H186" s="11">
        <f t="shared" si="28"/>
        <v>0</v>
      </c>
      <c r="I186" s="208"/>
      <c r="J186" s="3">
        <f>D186*E186-F186</f>
        <v>0</v>
      </c>
      <c r="K186" s="3"/>
    </row>
    <row r="187" spans="1:11" ht="13.5" hidden="1" customHeight="1" outlineLevel="1" x14ac:dyDescent="0.25">
      <c r="A187" s="92" t="s">
        <v>316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8"/>
        <v>0</v>
      </c>
      <c r="I187" s="196">
        <f>SUM(I188:I189)</f>
        <v>0</v>
      </c>
      <c r="J187" s="3"/>
      <c r="K187" s="3"/>
    </row>
    <row r="188" spans="1:11" ht="13.5" hidden="1" customHeight="1" outlineLevel="2" x14ac:dyDescent="0.25">
      <c r="A188" s="126" t="s">
        <v>343</v>
      </c>
      <c r="B188" s="57"/>
      <c r="C188" s="7" t="s">
        <v>266</v>
      </c>
      <c r="D188" s="8"/>
      <c r="E188" s="9"/>
      <c r="F188" s="10">
        <f t="shared" ref="F188:F189" si="30">D188*E188</f>
        <v>0</v>
      </c>
      <c r="G188" s="91"/>
      <c r="H188" s="11">
        <f t="shared" si="28"/>
        <v>0</v>
      </c>
      <c r="I188" s="208"/>
      <c r="J188" s="3">
        <f>D188*E188-F188</f>
        <v>0</v>
      </c>
      <c r="K188" s="3"/>
    </row>
    <row r="189" spans="1:11" ht="13.5" hidden="1" customHeight="1" outlineLevel="2" x14ac:dyDescent="0.25">
      <c r="A189" s="126" t="s">
        <v>317</v>
      </c>
      <c r="B189" s="57"/>
      <c r="C189" s="7" t="s">
        <v>266</v>
      </c>
      <c r="D189" s="8"/>
      <c r="E189" s="9"/>
      <c r="F189" s="10">
        <f t="shared" si="30"/>
        <v>0</v>
      </c>
      <c r="G189" s="91"/>
      <c r="H189" s="11">
        <f t="shared" si="28"/>
        <v>0</v>
      </c>
      <c r="I189" s="208"/>
      <c r="J189" s="3">
        <f>D189*E189-F189</f>
        <v>0</v>
      </c>
      <c r="K189" s="3"/>
    </row>
    <row r="190" spans="1:11" ht="20.25" customHeight="1" collapsed="1" x14ac:dyDescent="0.25">
      <c r="A190" s="154" t="s">
        <v>267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8"/>
        <v>0</v>
      </c>
      <c r="I190" s="198">
        <f>SUM(I191,I194,I197,I200)</f>
        <v>0</v>
      </c>
      <c r="J190" s="3"/>
      <c r="K190" s="3"/>
    </row>
    <row r="191" spans="1:11" ht="13.5" hidden="1" customHeight="1" outlineLevel="1" x14ac:dyDescent="0.25">
      <c r="A191" s="92" t="s">
        <v>311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8"/>
        <v>0</v>
      </c>
      <c r="I191" s="196">
        <f>SUM(I192:I193)</f>
        <v>0</v>
      </c>
      <c r="J191" s="3"/>
      <c r="K191" s="3"/>
    </row>
    <row r="192" spans="1:11" ht="13.5" hidden="1" customHeight="1" outlineLevel="2" thickBot="1" x14ac:dyDescent="0.3">
      <c r="A192" s="6" t="s">
        <v>326</v>
      </c>
      <c r="B192" s="57"/>
      <c r="C192" s="7" t="s">
        <v>62</v>
      </c>
      <c r="D192" s="8"/>
      <c r="E192" s="9"/>
      <c r="F192" s="10">
        <f>D192*E192</f>
        <v>0</v>
      </c>
      <c r="G192" s="91"/>
      <c r="H192" s="11">
        <f t="shared" si="28"/>
        <v>0</v>
      </c>
      <c r="I192" s="208"/>
      <c r="J192" s="3">
        <f>D192*E192-F192</f>
        <v>0</v>
      </c>
      <c r="K192" s="3"/>
    </row>
    <row r="193" spans="1:11" ht="13.5" hidden="1" customHeight="1" outlineLevel="2" thickBot="1" x14ac:dyDescent="0.3">
      <c r="A193" s="6" t="s">
        <v>327</v>
      </c>
      <c r="B193" s="57"/>
      <c r="C193" s="7" t="s">
        <v>62</v>
      </c>
      <c r="D193" s="8"/>
      <c r="E193" s="9"/>
      <c r="F193" s="10">
        <f>D193*E193</f>
        <v>0</v>
      </c>
      <c r="G193" s="91"/>
      <c r="H193" s="11">
        <f t="shared" si="28"/>
        <v>0</v>
      </c>
      <c r="I193" s="208"/>
      <c r="J193" s="3">
        <f>D193*E193-F193</f>
        <v>0</v>
      </c>
      <c r="K193" s="3"/>
    </row>
    <row r="194" spans="1:11" ht="13.5" hidden="1" customHeight="1" outlineLevel="1" thickBot="1" x14ac:dyDescent="0.3">
      <c r="A194" s="92" t="s">
        <v>312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8"/>
        <v>0</v>
      </c>
      <c r="I194" s="196">
        <f>SUM(I195:I196)</f>
        <v>0</v>
      </c>
      <c r="J194" s="3"/>
      <c r="K194" s="3"/>
    </row>
    <row r="195" spans="1:11" ht="13.5" hidden="1" customHeight="1" outlineLevel="2" thickBot="1" x14ac:dyDescent="0.3">
      <c r="A195" s="6" t="s">
        <v>313</v>
      </c>
      <c r="B195" s="57"/>
      <c r="C195" s="7" t="s">
        <v>310</v>
      </c>
      <c r="D195" s="8"/>
      <c r="E195" s="9"/>
      <c r="F195" s="10">
        <f>D195*E195</f>
        <v>0</v>
      </c>
      <c r="G195" s="91"/>
      <c r="H195" s="11">
        <f t="shared" si="28"/>
        <v>0</v>
      </c>
      <c r="I195" s="208"/>
      <c r="J195" s="3">
        <f>D195*E195-F195</f>
        <v>0</v>
      </c>
      <c r="K195" s="3"/>
    </row>
    <row r="196" spans="1:11" ht="13.5" hidden="1" customHeight="1" outlineLevel="2" thickBot="1" x14ac:dyDescent="0.3">
      <c r="A196" s="6" t="s">
        <v>314</v>
      </c>
      <c r="B196" s="57"/>
      <c r="C196" s="7" t="s">
        <v>310</v>
      </c>
      <c r="D196" s="8"/>
      <c r="E196" s="9"/>
      <c r="F196" s="10">
        <f>D196*E196</f>
        <v>0</v>
      </c>
      <c r="G196" s="91"/>
      <c r="H196" s="11">
        <f t="shared" si="28"/>
        <v>0</v>
      </c>
      <c r="I196" s="208"/>
      <c r="J196" s="3">
        <f>D196*E196-F196</f>
        <v>0</v>
      </c>
      <c r="K196" s="3"/>
    </row>
    <row r="197" spans="1:11" ht="13.5" hidden="1" customHeight="1" outlineLevel="1" thickBot="1" x14ac:dyDescent="0.3">
      <c r="A197" s="44" t="s">
        <v>315</v>
      </c>
      <c r="B197" s="52" t="s">
        <v>9</v>
      </c>
      <c r="C197" s="45"/>
      <c r="D197" s="46"/>
      <c r="E197" s="47"/>
      <c r="F197" s="51">
        <f>SUM(F198:F199)</f>
        <v>0</v>
      </c>
      <c r="G197" s="90"/>
      <c r="H197" s="50">
        <f t="shared" si="28"/>
        <v>0</v>
      </c>
      <c r="I197" s="196">
        <f>SUM(I198:I199)</f>
        <v>0</v>
      </c>
      <c r="J197" s="3"/>
      <c r="K197" s="3"/>
    </row>
    <row r="198" spans="1:11" ht="13.5" hidden="1" customHeight="1" outlineLevel="2" thickBot="1" x14ac:dyDescent="0.3">
      <c r="A198" s="6" t="s">
        <v>328</v>
      </c>
      <c r="B198" s="54"/>
      <c r="C198" s="7" t="s">
        <v>63</v>
      </c>
      <c r="D198" s="8"/>
      <c r="E198" s="9"/>
      <c r="F198" s="10">
        <f t="shared" ref="F198:F199" si="31">D198*E198</f>
        <v>0</v>
      </c>
      <c r="G198" s="91"/>
      <c r="H198" s="11">
        <f t="shared" si="28"/>
        <v>0</v>
      </c>
      <c r="I198" s="208"/>
      <c r="J198" s="3">
        <f>D198*E198-F198</f>
        <v>0</v>
      </c>
      <c r="K198" s="3"/>
    </row>
    <row r="199" spans="1:11" ht="13.5" hidden="1" customHeight="1" outlineLevel="2" thickBot="1" x14ac:dyDescent="0.3">
      <c r="A199" s="6" t="s">
        <v>329</v>
      </c>
      <c r="B199" s="54"/>
      <c r="C199" s="7" t="s">
        <v>63</v>
      </c>
      <c r="D199" s="8"/>
      <c r="E199" s="9"/>
      <c r="F199" s="10">
        <f t="shared" si="31"/>
        <v>0</v>
      </c>
      <c r="G199" s="91"/>
      <c r="H199" s="11">
        <f t="shared" si="28"/>
        <v>0</v>
      </c>
      <c r="I199" s="208"/>
      <c r="J199" s="3">
        <f>D199*E199-F199</f>
        <v>0</v>
      </c>
      <c r="K199" s="3"/>
    </row>
    <row r="200" spans="1:11" ht="13.5" hidden="1" customHeight="1" outlineLevel="1" thickBot="1" x14ac:dyDescent="0.3">
      <c r="A200" s="92" t="s">
        <v>316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8"/>
        <v>0</v>
      </c>
      <c r="I200" s="196">
        <f>SUM(I201:I202)</f>
        <v>0</v>
      </c>
      <c r="J200" s="3"/>
      <c r="K200" s="3"/>
    </row>
    <row r="201" spans="1:11" ht="13.5" hidden="1" customHeight="1" outlineLevel="2" thickBot="1" x14ac:dyDescent="0.3">
      <c r="A201" s="126" t="s">
        <v>343</v>
      </c>
      <c r="B201" s="57"/>
      <c r="C201" s="7" t="s">
        <v>266</v>
      </c>
      <c r="D201" s="8"/>
      <c r="E201" s="9"/>
      <c r="F201" s="10">
        <f t="shared" ref="F201:F202" si="32">D201*E201</f>
        <v>0</v>
      </c>
      <c r="G201" s="91"/>
      <c r="H201" s="11">
        <f t="shared" si="28"/>
        <v>0</v>
      </c>
      <c r="I201" s="208"/>
      <c r="J201" s="3">
        <f>D201*E201-F201</f>
        <v>0</v>
      </c>
      <c r="K201" s="3"/>
    </row>
    <row r="202" spans="1:11" ht="13.5" hidden="1" customHeight="1" outlineLevel="2" thickBot="1" x14ac:dyDescent="0.3">
      <c r="A202" s="126" t="s">
        <v>317</v>
      </c>
      <c r="B202" s="57"/>
      <c r="C202" s="7" t="s">
        <v>266</v>
      </c>
      <c r="D202" s="8"/>
      <c r="E202" s="9"/>
      <c r="F202" s="10">
        <f t="shared" si="32"/>
        <v>0</v>
      </c>
      <c r="G202" s="91"/>
      <c r="H202" s="11">
        <f t="shared" si="28"/>
        <v>0</v>
      </c>
      <c r="I202" s="208"/>
      <c r="J202" s="3">
        <f>D202*E202-F202</f>
        <v>0</v>
      </c>
      <c r="K202" s="3"/>
    </row>
    <row r="203" spans="1:11" ht="13.5" customHeight="1" thickBot="1" x14ac:dyDescent="0.3">
      <c r="A203" s="68" t="s">
        <v>64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3">
      <c r="A204" s="209"/>
      <c r="B204" s="210"/>
      <c r="C204" s="211"/>
      <c r="D204" s="212"/>
      <c r="E204" s="33"/>
      <c r="F204" s="213"/>
      <c r="G204" s="213"/>
      <c r="H204" s="212"/>
      <c r="I204" s="197"/>
      <c r="J204" s="3"/>
      <c r="K204" s="3"/>
    </row>
    <row r="205" spans="1:11" ht="52" customHeight="1" x14ac:dyDescent="0.25">
      <c r="A205" s="76" t="s">
        <v>362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49999999999999" customHeight="1" x14ac:dyDescent="0.25">
      <c r="A206" s="152" t="s">
        <v>65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3">F206-(SUM(I206:I206))</f>
        <v>0</v>
      </c>
      <c r="I206" s="199">
        <f>SUM(I207:I209)</f>
        <v>0</v>
      </c>
      <c r="J206" s="3"/>
      <c r="K206" s="3"/>
    </row>
    <row r="207" spans="1:11" outlineLevel="1" x14ac:dyDescent="0.25">
      <c r="A207" s="123" t="s">
        <v>66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3"/>
        <v>0</v>
      </c>
      <c r="I207" s="214"/>
      <c r="J207" s="3">
        <f>D207*E207-F207</f>
        <v>0</v>
      </c>
      <c r="K207" s="3">
        <f t="shared" ref="K207:K229" si="34">(H207+I207)-F207</f>
        <v>0</v>
      </c>
    </row>
    <row r="208" spans="1:11" outlineLevel="1" x14ac:dyDescent="0.25">
      <c r="A208" s="123" t="s">
        <v>67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3"/>
        <v>0</v>
      </c>
      <c r="I208" s="214"/>
      <c r="J208" s="3">
        <f>D208*E208-F208</f>
        <v>0</v>
      </c>
      <c r="K208" s="3">
        <f t="shared" si="34"/>
        <v>0</v>
      </c>
    </row>
    <row r="209" spans="1:11" ht="12" outlineLevel="1" thickBot="1" x14ac:dyDescent="0.3">
      <c r="A209" s="123" t="s">
        <v>68</v>
      </c>
      <c r="B209" s="215"/>
      <c r="C209" s="128"/>
      <c r="D209" s="111"/>
      <c r="E209" s="144"/>
      <c r="F209" s="104">
        <f>D209*E209</f>
        <v>0</v>
      </c>
      <c r="G209" s="124"/>
      <c r="H209" s="125">
        <f t="shared" si="33"/>
        <v>0</v>
      </c>
      <c r="I209" s="214"/>
      <c r="J209" s="3">
        <f>D209*E209-F209</f>
        <v>0</v>
      </c>
      <c r="K209" s="3">
        <f t="shared" si="34"/>
        <v>0</v>
      </c>
    </row>
    <row r="210" spans="1:11" ht="20.149999999999999" customHeight="1" collapsed="1" thickBot="1" x14ac:dyDescent="0.3">
      <c r="A210" s="153" t="s">
        <v>69</v>
      </c>
      <c r="B210" s="178"/>
      <c r="C210" s="179"/>
      <c r="D210" s="180"/>
      <c r="E210" s="181"/>
      <c r="F210" s="182">
        <f>SUM(F211:F213)</f>
        <v>0</v>
      </c>
      <c r="G210" s="183" t="str">
        <f>IFERROR(F210/$F$398,"0,00 %")</f>
        <v>0,00 %</v>
      </c>
      <c r="H210" s="184">
        <f t="shared" si="33"/>
        <v>0</v>
      </c>
      <c r="I210" s="200">
        <f>SUM(I211:I213)</f>
        <v>0</v>
      </c>
      <c r="J210" s="3"/>
      <c r="K210" s="3"/>
    </row>
    <row r="211" spans="1:11" ht="12" hidden="1" outlineLevel="1" thickBot="1" x14ac:dyDescent="0.3">
      <c r="A211" s="126" t="s">
        <v>70</v>
      </c>
      <c r="B211" s="193"/>
      <c r="C211" s="194"/>
      <c r="D211" s="8"/>
      <c r="E211" s="143"/>
      <c r="F211" s="10">
        <f>D211*E211</f>
        <v>0</v>
      </c>
      <c r="G211" s="91"/>
      <c r="H211" s="11">
        <f t="shared" si="33"/>
        <v>0</v>
      </c>
      <c r="I211" s="208"/>
      <c r="J211" s="3">
        <f>D211*E211-F211</f>
        <v>0</v>
      </c>
      <c r="K211" s="3"/>
    </row>
    <row r="212" spans="1:11" ht="12" hidden="1" outlineLevel="1" thickBot="1" x14ac:dyDescent="0.3">
      <c r="A212" s="126" t="s">
        <v>71</v>
      </c>
      <c r="B212" s="193"/>
      <c r="C212" s="194"/>
      <c r="D212" s="8"/>
      <c r="E212" s="143"/>
      <c r="F212" s="10">
        <f>D212*E212</f>
        <v>0</v>
      </c>
      <c r="G212" s="91"/>
      <c r="H212" s="11">
        <f t="shared" si="33"/>
        <v>0</v>
      </c>
      <c r="I212" s="208"/>
      <c r="J212" s="3">
        <f>D212*E212-F212</f>
        <v>0</v>
      </c>
      <c r="K212" s="3"/>
    </row>
    <row r="213" spans="1:11" ht="12" hidden="1" outlineLevel="1" thickBot="1" x14ac:dyDescent="0.3">
      <c r="A213" s="185" t="s">
        <v>72</v>
      </c>
      <c r="B213" s="186"/>
      <c r="C213" s="187"/>
      <c r="D213" s="188"/>
      <c r="E213" s="189"/>
      <c r="F213" s="190">
        <f>D213*E213</f>
        <v>0</v>
      </c>
      <c r="G213" s="191"/>
      <c r="H213" s="192">
        <f t="shared" si="33"/>
        <v>0</v>
      </c>
      <c r="I213" s="216"/>
      <c r="J213" s="3">
        <f>D213*E213-F213</f>
        <v>0</v>
      </c>
      <c r="K213" s="3"/>
    </row>
    <row r="214" spans="1:11" ht="20.149999999999999" customHeight="1" collapsed="1" thickBot="1" x14ac:dyDescent="0.3">
      <c r="A214" s="154" t="s">
        <v>73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3"/>
        <v>0</v>
      </c>
      <c r="I214" s="198">
        <f>SUM(I215:I217)</f>
        <v>0</v>
      </c>
      <c r="J214" s="3"/>
      <c r="K214" s="3"/>
    </row>
    <row r="215" spans="1:11" ht="12" hidden="1" outlineLevel="1" thickBot="1" x14ac:dyDescent="0.3">
      <c r="A215" s="123" t="s">
        <v>74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3"/>
        <v>0</v>
      </c>
      <c r="I215" s="214"/>
      <c r="J215" s="3">
        <f>D215*E215-F215</f>
        <v>0</v>
      </c>
      <c r="K215" s="3"/>
    </row>
    <row r="216" spans="1:11" ht="12" hidden="1" outlineLevel="1" thickBot="1" x14ac:dyDescent="0.3">
      <c r="A216" s="123" t="s">
        <v>75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3"/>
        <v>0</v>
      </c>
      <c r="I216" s="214"/>
      <c r="J216" s="3">
        <f>D216*E216-F216</f>
        <v>0</v>
      </c>
      <c r="K216" s="3"/>
    </row>
    <row r="217" spans="1:11" ht="12" hidden="1" outlineLevel="1" thickBot="1" x14ac:dyDescent="0.3">
      <c r="A217" s="123" t="s">
        <v>76</v>
      </c>
      <c r="B217" s="215"/>
      <c r="C217" s="128"/>
      <c r="D217" s="111"/>
      <c r="E217" s="144"/>
      <c r="F217" s="104">
        <f>D217*E217</f>
        <v>0</v>
      </c>
      <c r="G217" s="124"/>
      <c r="H217" s="125">
        <f t="shared" si="33"/>
        <v>0</v>
      </c>
      <c r="I217" s="214"/>
      <c r="J217" s="3">
        <f>D217*E217-F217</f>
        <v>0</v>
      </c>
      <c r="K217" s="3"/>
    </row>
    <row r="218" spans="1:11" ht="20.149999999999999" customHeight="1" x14ac:dyDescent="0.25">
      <c r="A218" s="153" t="s">
        <v>77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3"/>
        <v>0</v>
      </c>
      <c r="I218" s="198">
        <f>SUM(I219:I223)</f>
        <v>0</v>
      </c>
      <c r="J218" s="3"/>
      <c r="K218" s="3"/>
    </row>
    <row r="219" spans="1:11" ht="13.5" customHeight="1" outlineLevel="1" x14ac:dyDescent="0.25">
      <c r="A219" s="126" t="s">
        <v>78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3"/>
        <v>0</v>
      </c>
      <c r="I219" s="208"/>
      <c r="J219" s="3">
        <f>D219*E219-F219</f>
        <v>0</v>
      </c>
      <c r="K219" s="3">
        <f t="shared" si="34"/>
        <v>0</v>
      </c>
    </row>
    <row r="220" spans="1:11" ht="13.5" customHeight="1" outlineLevel="1" x14ac:dyDescent="0.25">
      <c r="A220" s="126" t="s">
        <v>79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3"/>
        <v>0</v>
      </c>
      <c r="I220" s="208"/>
      <c r="J220" s="3">
        <f>D220*E220-F220</f>
        <v>0</v>
      </c>
      <c r="K220" s="3">
        <f t="shared" si="34"/>
        <v>0</v>
      </c>
    </row>
    <row r="221" spans="1:11" ht="13.5" customHeight="1" outlineLevel="1" x14ac:dyDescent="0.25">
      <c r="A221" s="126" t="s">
        <v>80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3"/>
        <v>0</v>
      </c>
      <c r="I221" s="208"/>
      <c r="J221" s="3">
        <f>D221*E221-F221</f>
        <v>0</v>
      </c>
      <c r="K221" s="3">
        <f t="shared" si="34"/>
        <v>0</v>
      </c>
    </row>
    <row r="222" spans="1:11" ht="13.5" customHeight="1" outlineLevel="1" x14ac:dyDescent="0.25">
      <c r="A222" s="126" t="s">
        <v>81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3"/>
        <v>0</v>
      </c>
      <c r="I222" s="208"/>
      <c r="J222" s="3">
        <f>D222*E222-F222</f>
        <v>0</v>
      </c>
      <c r="K222" s="3">
        <f t="shared" si="34"/>
        <v>0</v>
      </c>
    </row>
    <row r="223" spans="1:11" ht="13.5" customHeight="1" outlineLevel="1" thickBot="1" x14ac:dyDescent="0.3">
      <c r="A223" s="123" t="s">
        <v>82</v>
      </c>
      <c r="B223" s="215"/>
      <c r="C223" s="128"/>
      <c r="D223" s="111"/>
      <c r="E223" s="144"/>
      <c r="F223" s="104">
        <f>D223*E223</f>
        <v>0</v>
      </c>
      <c r="G223" s="124"/>
      <c r="H223" s="125">
        <f t="shared" si="33"/>
        <v>0</v>
      </c>
      <c r="I223" s="214"/>
      <c r="J223" s="3">
        <f>D223*E223-F223</f>
        <v>0</v>
      </c>
      <c r="K223" s="3">
        <f t="shared" si="34"/>
        <v>0</v>
      </c>
    </row>
    <row r="224" spans="1:11" ht="20.149999999999999" customHeight="1" x14ac:dyDescent="0.25">
      <c r="A224" s="153" t="s">
        <v>83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3"/>
        <v>0</v>
      </c>
      <c r="I224" s="198">
        <f>SUM(I225:I229)</f>
        <v>0</v>
      </c>
      <c r="J224" s="3"/>
      <c r="K224" s="3"/>
    </row>
    <row r="225" spans="1:11" ht="13.5" customHeight="1" outlineLevel="1" x14ac:dyDescent="0.25">
      <c r="A225" s="126" t="s">
        <v>84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3"/>
        <v>0</v>
      </c>
      <c r="I225" s="208"/>
      <c r="J225" s="3">
        <f>D225*E225-F225</f>
        <v>0</v>
      </c>
      <c r="K225" s="3">
        <f t="shared" si="34"/>
        <v>0</v>
      </c>
    </row>
    <row r="226" spans="1:11" ht="13.5" customHeight="1" outlineLevel="1" x14ac:dyDescent="0.25">
      <c r="A226" s="126" t="s">
        <v>85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3"/>
        <v>0</v>
      </c>
      <c r="I226" s="208"/>
      <c r="J226" s="3">
        <f>D226*E226-F226</f>
        <v>0</v>
      </c>
      <c r="K226" s="3">
        <f t="shared" si="34"/>
        <v>0</v>
      </c>
    </row>
    <row r="227" spans="1:11" ht="13.5" customHeight="1" outlineLevel="1" x14ac:dyDescent="0.25">
      <c r="A227" s="126" t="s">
        <v>86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3"/>
        <v>0</v>
      </c>
      <c r="I227" s="208"/>
      <c r="J227" s="3">
        <f>D227*E227-F227</f>
        <v>0</v>
      </c>
      <c r="K227" s="3">
        <f t="shared" si="34"/>
        <v>0</v>
      </c>
    </row>
    <row r="228" spans="1:11" ht="13.5" customHeight="1" outlineLevel="1" x14ac:dyDescent="0.25">
      <c r="A228" s="126" t="s">
        <v>87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3"/>
        <v>0</v>
      </c>
      <c r="I228" s="208"/>
      <c r="J228" s="3">
        <f>D228*E228-F228</f>
        <v>0</v>
      </c>
      <c r="K228" s="3">
        <f t="shared" si="34"/>
        <v>0</v>
      </c>
    </row>
    <row r="229" spans="1:11" ht="13.5" customHeight="1" outlineLevel="1" thickBot="1" x14ac:dyDescent="0.3">
      <c r="A229" s="123" t="s">
        <v>88</v>
      </c>
      <c r="B229" s="215"/>
      <c r="C229" s="128"/>
      <c r="D229" s="111"/>
      <c r="E229" s="144"/>
      <c r="F229" s="104">
        <f>D229*E229</f>
        <v>0</v>
      </c>
      <c r="G229" s="124"/>
      <c r="H229" s="125">
        <f t="shared" si="33"/>
        <v>0</v>
      </c>
      <c r="I229" s="214"/>
      <c r="J229" s="3">
        <f>D229*E229-F229</f>
        <v>0</v>
      </c>
      <c r="K229" s="3">
        <f t="shared" si="34"/>
        <v>0</v>
      </c>
    </row>
    <row r="230" spans="1:11" ht="20.149999999999999" customHeight="1" collapsed="1" thickBot="1" x14ac:dyDescent="0.3">
      <c r="A230" s="153" t="s">
        <v>89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3"/>
        <v>0</v>
      </c>
      <c r="I230" s="198">
        <f>SUM(I231:I235)</f>
        <v>0</v>
      </c>
      <c r="J230" s="3"/>
      <c r="K230" s="3"/>
    </row>
    <row r="231" spans="1:11" ht="13.5" hidden="1" customHeight="1" outlineLevel="1" thickBot="1" x14ac:dyDescent="0.3">
      <c r="A231" s="126" t="s">
        <v>90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3"/>
        <v>0</v>
      </c>
      <c r="I231" s="208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3">
      <c r="A232" s="126" t="s">
        <v>91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3"/>
        <v>0</v>
      </c>
      <c r="I232" s="208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3">
      <c r="A233" s="126" t="s">
        <v>92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3"/>
        <v>0</v>
      </c>
      <c r="I233" s="208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3">
      <c r="A234" s="126" t="s">
        <v>93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3"/>
        <v>0</v>
      </c>
      <c r="I234" s="208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3">
      <c r="A235" s="126" t="s">
        <v>94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3"/>
        <v>0</v>
      </c>
      <c r="I235" s="208"/>
      <c r="J235" s="3">
        <f>D235*E235-F235</f>
        <v>0</v>
      </c>
      <c r="K235" s="3" t="e">
        <f>(H235+I235+#REF!)-F235</f>
        <v>#REF!</v>
      </c>
    </row>
    <row r="236" spans="1:11" ht="20.149999999999999" customHeight="1" collapsed="1" thickBot="1" x14ac:dyDescent="0.3">
      <c r="A236" s="153" t="s">
        <v>95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3"/>
        <v>0</v>
      </c>
      <c r="I236" s="198">
        <f>SUM(I237:I241)</f>
        <v>0</v>
      </c>
      <c r="J236" s="3"/>
      <c r="K236" s="3"/>
    </row>
    <row r="237" spans="1:11" ht="13.5" hidden="1" customHeight="1" outlineLevel="1" thickBot="1" x14ac:dyDescent="0.3">
      <c r="A237" s="126" t="s">
        <v>96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3"/>
        <v>0</v>
      </c>
      <c r="I237" s="208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3">
      <c r="A238" s="126" t="s">
        <v>97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269" si="35">F238-(SUM(I238:I238))</f>
        <v>0</v>
      </c>
      <c r="I238" s="208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3">
      <c r="A239" s="126" t="s">
        <v>98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5"/>
        <v>0</v>
      </c>
      <c r="I239" s="208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3">
      <c r="A240" s="126" t="s">
        <v>99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5"/>
        <v>0</v>
      </c>
      <c r="I240" s="208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3">
      <c r="A241" s="126" t="s">
        <v>100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5"/>
        <v>0</v>
      </c>
      <c r="I241" s="208"/>
      <c r="J241" s="3">
        <f>D241*E241-F241</f>
        <v>0</v>
      </c>
      <c r="K241" s="3" t="e">
        <f>(H241+I241+#REF!)-F241</f>
        <v>#REF!</v>
      </c>
    </row>
    <row r="242" spans="1:11" ht="20.149999999999999" customHeight="1" collapsed="1" thickBot="1" x14ac:dyDescent="0.3">
      <c r="A242" s="153" t="s">
        <v>101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5"/>
        <v>0</v>
      </c>
      <c r="I242" s="198">
        <f>SUM(I243:I247)</f>
        <v>0</v>
      </c>
      <c r="J242" s="3"/>
      <c r="K242" s="3"/>
    </row>
    <row r="243" spans="1:11" ht="13.5" hidden="1" customHeight="1" outlineLevel="1" thickBot="1" x14ac:dyDescent="0.3">
      <c r="A243" s="126" t="s">
        <v>102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5"/>
        <v>0</v>
      </c>
      <c r="I243" s="208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3">
      <c r="A244" s="126" t="s">
        <v>103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5"/>
        <v>0</v>
      </c>
      <c r="I244" s="208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3">
      <c r="A245" s="126" t="s">
        <v>104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5"/>
        <v>0</v>
      </c>
      <c r="I245" s="208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3">
      <c r="A246" s="126" t="s">
        <v>105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5"/>
        <v>0</v>
      </c>
      <c r="I246" s="208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3">
      <c r="A247" s="126" t="s">
        <v>106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5"/>
        <v>0</v>
      </c>
      <c r="I247" s="208"/>
      <c r="J247" s="3">
        <f>D247*E247-F247</f>
        <v>0</v>
      </c>
      <c r="K247" s="3" t="e">
        <f>(H247+I247+#REF!)-F247</f>
        <v>#REF!</v>
      </c>
    </row>
    <row r="248" spans="1:11" ht="20.149999999999999" customHeight="1" collapsed="1" thickBot="1" x14ac:dyDescent="0.3">
      <c r="A248" s="153" t="s">
        <v>107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5"/>
        <v>0</v>
      </c>
      <c r="I248" s="198">
        <f>SUM(I249:I253)</f>
        <v>0</v>
      </c>
      <c r="J248" s="3"/>
      <c r="K248" s="3"/>
    </row>
    <row r="249" spans="1:11" ht="13.5" hidden="1" customHeight="1" outlineLevel="1" thickBot="1" x14ac:dyDescent="0.3">
      <c r="A249" s="126" t="s">
        <v>108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5"/>
        <v>0</v>
      </c>
      <c r="I249" s="208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3">
      <c r="A250" s="126" t="s">
        <v>109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5"/>
        <v>0</v>
      </c>
      <c r="I250" s="208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3">
      <c r="A251" s="126" t="s">
        <v>110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5"/>
        <v>0</v>
      </c>
      <c r="I251" s="208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3">
      <c r="A252" s="126" t="s">
        <v>111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5"/>
        <v>0</v>
      </c>
      <c r="I252" s="208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3">
      <c r="A253" s="126" t="s">
        <v>112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5"/>
        <v>0</v>
      </c>
      <c r="I253" s="208"/>
      <c r="J253" s="3">
        <f>D253*E253-F253</f>
        <v>0</v>
      </c>
      <c r="K253" s="3" t="e">
        <f>(H253+I253+#REF!)-F253</f>
        <v>#REF!</v>
      </c>
    </row>
    <row r="254" spans="1:11" ht="20.149999999999999" customHeight="1" collapsed="1" thickBot="1" x14ac:dyDescent="0.3">
      <c r="A254" s="153" t="s">
        <v>113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5"/>
        <v>0</v>
      </c>
      <c r="I254" s="198">
        <f>SUM(I255:I259)</f>
        <v>0</v>
      </c>
      <c r="J254" s="3"/>
      <c r="K254" s="3"/>
    </row>
    <row r="255" spans="1:11" ht="13.5" hidden="1" customHeight="1" outlineLevel="1" thickBot="1" x14ac:dyDescent="0.3">
      <c r="A255" s="126" t="s">
        <v>114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5"/>
        <v>0</v>
      </c>
      <c r="I255" s="208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3">
      <c r="A256" s="126" t="s">
        <v>115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5"/>
        <v>0</v>
      </c>
      <c r="I256" s="208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3">
      <c r="A257" s="126" t="s">
        <v>116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5"/>
        <v>0</v>
      </c>
      <c r="I257" s="208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3">
      <c r="A258" s="126" t="s">
        <v>117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5"/>
        <v>0</v>
      </c>
      <c r="I258" s="208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3">
      <c r="A259" s="126" t="s">
        <v>118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5"/>
        <v>0</v>
      </c>
      <c r="I259" s="208"/>
      <c r="J259" s="3">
        <f>D259*E259-F259</f>
        <v>0</v>
      </c>
      <c r="K259" s="3" t="e">
        <f>(H259+I259+#REF!)-F259</f>
        <v>#REF!</v>
      </c>
    </row>
    <row r="260" spans="1:11" ht="20.149999999999999" customHeight="1" collapsed="1" thickBot="1" x14ac:dyDescent="0.3">
      <c r="A260" s="153" t="s">
        <v>119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5"/>
        <v>0</v>
      </c>
      <c r="I260" s="198">
        <f>SUM(I261:I265)</f>
        <v>0</v>
      </c>
      <c r="J260" s="3"/>
      <c r="K260" s="3"/>
    </row>
    <row r="261" spans="1:11" ht="13.5" hidden="1" customHeight="1" outlineLevel="1" thickBot="1" x14ac:dyDescent="0.3">
      <c r="A261" s="126" t="s">
        <v>120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5"/>
        <v>0</v>
      </c>
      <c r="I261" s="208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3">
      <c r="A262" s="126" t="s">
        <v>121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5"/>
        <v>0</v>
      </c>
      <c r="I262" s="208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3">
      <c r="A263" s="126" t="s">
        <v>122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5"/>
        <v>0</v>
      </c>
      <c r="I263" s="208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3">
      <c r="A264" s="126" t="s">
        <v>123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5"/>
        <v>0</v>
      </c>
      <c r="I264" s="208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3">
      <c r="A265" s="126" t="s">
        <v>124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5"/>
        <v>0</v>
      </c>
      <c r="I265" s="208"/>
      <c r="J265" s="3">
        <f>D265*E265-F265</f>
        <v>0</v>
      </c>
      <c r="K265" s="3" t="e">
        <f>(H265+I265+#REF!)-F265</f>
        <v>#REF!</v>
      </c>
    </row>
    <row r="266" spans="1:11" ht="20.149999999999999" customHeight="1" collapsed="1" thickBot="1" x14ac:dyDescent="0.3">
      <c r="A266" s="153" t="s">
        <v>125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5"/>
        <v>0</v>
      </c>
      <c r="I266" s="198">
        <f>SUM(I267:I271)</f>
        <v>0</v>
      </c>
      <c r="J266" s="3"/>
      <c r="K266" s="3"/>
    </row>
    <row r="267" spans="1:11" ht="13.5" hidden="1" customHeight="1" outlineLevel="1" thickBot="1" x14ac:dyDescent="0.3">
      <c r="A267" s="126" t="s">
        <v>126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5"/>
        <v>0</v>
      </c>
      <c r="I267" s="208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3">
      <c r="A268" s="126" t="s">
        <v>127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5"/>
        <v>0</v>
      </c>
      <c r="I268" s="208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3">
      <c r="A269" s="126" t="s">
        <v>128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5"/>
        <v>0</v>
      </c>
      <c r="I269" s="208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3">
      <c r="A270" s="126" t="s">
        <v>129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ref="H270:H301" si="36">F270-(SUM(I270:I270))</f>
        <v>0</v>
      </c>
      <c r="I270" s="208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3">
      <c r="A271" s="126" t="s">
        <v>130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6"/>
        <v>0</v>
      </c>
      <c r="I271" s="208"/>
      <c r="J271" s="3">
        <f>D271*E271-F271</f>
        <v>0</v>
      </c>
      <c r="K271" s="3" t="e">
        <f>(H271+I271+#REF!)-F271</f>
        <v>#REF!</v>
      </c>
    </row>
    <row r="272" spans="1:11" ht="20.149999999999999" customHeight="1" collapsed="1" thickBot="1" x14ac:dyDescent="0.3">
      <c r="A272" s="153" t="s">
        <v>131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6"/>
        <v>0</v>
      </c>
      <c r="I272" s="198">
        <f>SUM(I273:I277)</f>
        <v>0</v>
      </c>
      <c r="J272" s="3"/>
      <c r="K272" s="3"/>
    </row>
    <row r="273" spans="1:11" ht="13.5" hidden="1" customHeight="1" outlineLevel="1" thickBot="1" x14ac:dyDescent="0.3">
      <c r="A273" s="126" t="s">
        <v>132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6"/>
        <v>0</v>
      </c>
      <c r="I273" s="208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3">
      <c r="A274" s="126" t="s">
        <v>133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6"/>
        <v>0</v>
      </c>
      <c r="I274" s="208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3">
      <c r="A275" s="126" t="s">
        <v>134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6"/>
        <v>0</v>
      </c>
      <c r="I275" s="208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3">
      <c r="A276" s="126" t="s">
        <v>135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6"/>
        <v>0</v>
      </c>
      <c r="I276" s="208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3">
      <c r="A277" s="126" t="s">
        <v>136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6"/>
        <v>0</v>
      </c>
      <c r="I277" s="208"/>
      <c r="J277" s="3">
        <f>D277*E277-F277</f>
        <v>0</v>
      </c>
      <c r="K277" s="3" t="e">
        <f>(H277+I277+#REF!)-F277</f>
        <v>#REF!</v>
      </c>
    </row>
    <row r="278" spans="1:11" ht="20.149999999999999" customHeight="1" collapsed="1" thickBot="1" x14ac:dyDescent="0.3">
      <c r="A278" s="153" t="s">
        <v>137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6"/>
        <v>0</v>
      </c>
      <c r="I278" s="198">
        <f>SUM(I279:I283)</f>
        <v>0</v>
      </c>
      <c r="J278" s="3"/>
      <c r="K278" s="3"/>
    </row>
    <row r="279" spans="1:11" ht="13.5" hidden="1" customHeight="1" outlineLevel="1" thickBot="1" x14ac:dyDescent="0.3">
      <c r="A279" s="126" t="s">
        <v>138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6"/>
        <v>0</v>
      </c>
      <c r="I279" s="208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3">
      <c r="A280" s="126" t="s">
        <v>139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6"/>
        <v>0</v>
      </c>
      <c r="I280" s="208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3">
      <c r="A281" s="126" t="s">
        <v>140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6"/>
        <v>0</v>
      </c>
      <c r="I281" s="208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3">
      <c r="A282" s="126" t="s">
        <v>141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6"/>
        <v>0</v>
      </c>
      <c r="I282" s="208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3">
      <c r="A283" s="126" t="s">
        <v>142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6"/>
        <v>0</v>
      </c>
      <c r="I283" s="208"/>
      <c r="J283" s="3">
        <f>D283*E283-F283</f>
        <v>0</v>
      </c>
      <c r="K283" s="3" t="e">
        <f>(H283+I283+#REF!)-F283</f>
        <v>#REF!</v>
      </c>
    </row>
    <row r="284" spans="1:11" ht="20.149999999999999" customHeight="1" collapsed="1" thickBot="1" x14ac:dyDescent="0.3">
      <c r="A284" s="153" t="s">
        <v>143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6"/>
        <v>0</v>
      </c>
      <c r="I284" s="198">
        <f>SUM(I285:I289)</f>
        <v>0</v>
      </c>
      <c r="J284" s="3"/>
      <c r="K284" s="3"/>
    </row>
    <row r="285" spans="1:11" ht="13.5" hidden="1" customHeight="1" outlineLevel="1" thickBot="1" x14ac:dyDescent="0.3">
      <c r="A285" s="126" t="s">
        <v>144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6"/>
        <v>0</v>
      </c>
      <c r="I285" s="208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3">
      <c r="A286" s="126" t="s">
        <v>145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6"/>
        <v>0</v>
      </c>
      <c r="I286" s="208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3">
      <c r="A287" s="126" t="s">
        <v>146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6"/>
        <v>0</v>
      </c>
      <c r="I287" s="208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3">
      <c r="A288" s="126" t="s">
        <v>147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6"/>
        <v>0</v>
      </c>
      <c r="I288" s="208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3">
      <c r="A289" s="126" t="s">
        <v>148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6"/>
        <v>0</v>
      </c>
      <c r="I289" s="208"/>
      <c r="J289" s="3">
        <f>D289*E289-F289</f>
        <v>0</v>
      </c>
      <c r="K289" s="3" t="e">
        <f>(H289+I289+#REF!)-F289</f>
        <v>#REF!</v>
      </c>
    </row>
    <row r="290" spans="1:11" ht="20.149999999999999" customHeight="1" collapsed="1" thickBot="1" x14ac:dyDescent="0.3">
      <c r="A290" s="153" t="s">
        <v>149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6"/>
        <v>0</v>
      </c>
      <c r="I290" s="198">
        <f>SUM(I291:I295)</f>
        <v>0</v>
      </c>
      <c r="J290" s="3"/>
      <c r="K290" s="3"/>
    </row>
    <row r="291" spans="1:11" ht="13.5" hidden="1" customHeight="1" outlineLevel="1" thickBot="1" x14ac:dyDescent="0.3">
      <c r="A291" s="126" t="s">
        <v>150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6"/>
        <v>0</v>
      </c>
      <c r="I291" s="208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3">
      <c r="A292" s="126" t="s">
        <v>151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6"/>
        <v>0</v>
      </c>
      <c r="I292" s="208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3">
      <c r="A293" s="126" t="s">
        <v>152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6"/>
        <v>0</v>
      </c>
      <c r="I293" s="208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3">
      <c r="A294" s="126" t="s">
        <v>153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6"/>
        <v>0</v>
      </c>
      <c r="I294" s="208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3">
      <c r="A295" s="126" t="s">
        <v>154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6"/>
        <v>0</v>
      </c>
      <c r="I295" s="208"/>
      <c r="J295" s="3">
        <f>D295*E295-F295</f>
        <v>0</v>
      </c>
      <c r="K295" s="3" t="e">
        <f>(H295+I295+#REF!)-F295</f>
        <v>#REF!</v>
      </c>
    </row>
    <row r="296" spans="1:11" ht="20.149999999999999" customHeight="1" collapsed="1" thickBot="1" x14ac:dyDescent="0.3">
      <c r="A296" s="153" t="s">
        <v>155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6"/>
        <v>0</v>
      </c>
      <c r="I296" s="198">
        <f>SUM(I297:I301)</f>
        <v>0</v>
      </c>
      <c r="J296" s="3"/>
      <c r="K296" s="3"/>
    </row>
    <row r="297" spans="1:11" ht="13.5" hidden="1" customHeight="1" outlineLevel="1" thickBot="1" x14ac:dyDescent="0.3">
      <c r="A297" s="126" t="s">
        <v>156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6"/>
        <v>0</v>
      </c>
      <c r="I297" s="208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3">
      <c r="A298" s="126" t="s">
        <v>157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6"/>
        <v>0</v>
      </c>
      <c r="I298" s="208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3">
      <c r="A299" s="126" t="s">
        <v>158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6"/>
        <v>0</v>
      </c>
      <c r="I299" s="208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3">
      <c r="A300" s="126" t="s">
        <v>159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6"/>
        <v>0</v>
      </c>
      <c r="I300" s="208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3">
      <c r="A301" s="126" t="s">
        <v>160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6"/>
        <v>0</v>
      </c>
      <c r="I301" s="208"/>
      <c r="J301" s="3">
        <f>D301*E301-F301</f>
        <v>0</v>
      </c>
      <c r="K301" s="3" t="e">
        <f>(H301+I301+#REF!)-F301</f>
        <v>#REF!</v>
      </c>
    </row>
    <row r="302" spans="1:11" ht="20.149999999999999" customHeight="1" collapsed="1" thickBot="1" x14ac:dyDescent="0.3">
      <c r="A302" s="153" t="s">
        <v>161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7">F302-(SUM(I302:I302))</f>
        <v>0</v>
      </c>
      <c r="I302" s="198">
        <f>SUM(I303:I307)</f>
        <v>0</v>
      </c>
      <c r="J302" s="3"/>
      <c r="K302" s="3"/>
    </row>
    <row r="303" spans="1:11" ht="13.5" hidden="1" customHeight="1" outlineLevel="1" thickBot="1" x14ac:dyDescent="0.3">
      <c r="A303" s="126" t="s">
        <v>162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7"/>
        <v>0</v>
      </c>
      <c r="I303" s="208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3">
      <c r="A304" s="126" t="s">
        <v>163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7"/>
        <v>0</v>
      </c>
      <c r="I304" s="208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3">
      <c r="A305" s="126" t="s">
        <v>164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7"/>
        <v>0</v>
      </c>
      <c r="I305" s="208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3">
      <c r="A306" s="126" t="s">
        <v>165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7"/>
        <v>0</v>
      </c>
      <c r="I306" s="208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3">
      <c r="A307" s="126" t="s">
        <v>166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7"/>
        <v>0</v>
      </c>
      <c r="I307" s="208"/>
      <c r="J307" s="3">
        <f>D307*E307-F307</f>
        <v>0</v>
      </c>
      <c r="K307" s="3" t="e">
        <f>(H307+I307+#REF!)-F307</f>
        <v>#REF!</v>
      </c>
    </row>
    <row r="308" spans="1:11" ht="20.149999999999999" customHeight="1" collapsed="1" thickBot="1" x14ac:dyDescent="0.3">
      <c r="A308" s="153" t="s">
        <v>167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7"/>
        <v>0</v>
      </c>
      <c r="I308" s="198">
        <f>SUM(I309:I313)</f>
        <v>0</v>
      </c>
      <c r="J308" s="3"/>
      <c r="K308" s="3"/>
    </row>
    <row r="309" spans="1:11" ht="13.5" hidden="1" customHeight="1" outlineLevel="1" thickBot="1" x14ac:dyDescent="0.3">
      <c r="A309" s="126" t="s">
        <v>168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7"/>
        <v>0</v>
      </c>
      <c r="I309" s="208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3">
      <c r="A310" s="126" t="s">
        <v>169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7"/>
        <v>0</v>
      </c>
      <c r="I310" s="208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3">
      <c r="A311" s="126" t="s">
        <v>170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7"/>
        <v>0</v>
      </c>
      <c r="I311" s="208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3">
      <c r="A312" s="126" t="s">
        <v>171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7"/>
        <v>0</v>
      </c>
      <c r="I312" s="208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3">
      <c r="A313" s="126" t="s">
        <v>172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7"/>
        <v>0</v>
      </c>
      <c r="I313" s="208"/>
      <c r="J313" s="3">
        <f>D313*E313-F313</f>
        <v>0</v>
      </c>
      <c r="K313" s="3" t="e">
        <f>(H313+I313+#REF!)-F313</f>
        <v>#REF!</v>
      </c>
    </row>
    <row r="314" spans="1:11" ht="20.149999999999999" customHeight="1" collapsed="1" thickBot="1" x14ac:dyDescent="0.3">
      <c r="A314" s="153" t="s">
        <v>173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7"/>
        <v>0</v>
      </c>
      <c r="I314" s="198">
        <f>SUM(I315:I319)</f>
        <v>0</v>
      </c>
      <c r="J314" s="3"/>
      <c r="K314" s="3"/>
    </row>
    <row r="315" spans="1:11" ht="13.5" hidden="1" customHeight="1" outlineLevel="1" thickBot="1" x14ac:dyDescent="0.3">
      <c r="A315" s="126" t="s">
        <v>174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7"/>
        <v>0</v>
      </c>
      <c r="I315" s="208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3">
      <c r="A316" s="126" t="s">
        <v>175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7"/>
        <v>0</v>
      </c>
      <c r="I316" s="208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3">
      <c r="A317" s="126" t="s">
        <v>176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7"/>
        <v>0</v>
      </c>
      <c r="I317" s="208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3">
      <c r="A318" s="126" t="s">
        <v>177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7"/>
        <v>0</v>
      </c>
      <c r="I318" s="208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3">
      <c r="A319" s="126" t="s">
        <v>178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7"/>
        <v>0</v>
      </c>
      <c r="I319" s="208"/>
      <c r="J319" s="3">
        <f>D319*E319-F319</f>
        <v>0</v>
      </c>
      <c r="K319" s="3" t="e">
        <f>(H319+I319+#REF!)-F319</f>
        <v>#REF!</v>
      </c>
    </row>
    <row r="320" spans="1:11" ht="20.149999999999999" customHeight="1" collapsed="1" thickBot="1" x14ac:dyDescent="0.3">
      <c r="A320" s="153" t="s">
        <v>179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7"/>
        <v>0</v>
      </c>
      <c r="I320" s="198">
        <f>SUM(I321:I325)</f>
        <v>0</v>
      </c>
      <c r="J320" s="3"/>
      <c r="K320" s="3"/>
    </row>
    <row r="321" spans="1:11" ht="13.5" hidden="1" customHeight="1" outlineLevel="1" thickBot="1" x14ac:dyDescent="0.3">
      <c r="A321" s="126" t="s">
        <v>180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7"/>
        <v>0</v>
      </c>
      <c r="I321" s="208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3">
      <c r="A322" s="126" t="s">
        <v>181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7"/>
        <v>0</v>
      </c>
      <c r="I322" s="208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3">
      <c r="A323" s="126" t="s">
        <v>182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7"/>
        <v>0</v>
      </c>
      <c r="I323" s="208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3">
      <c r="A324" s="126" t="s">
        <v>183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7"/>
        <v>0</v>
      </c>
      <c r="I324" s="208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3">
      <c r="A325" s="126" t="s">
        <v>184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7"/>
        <v>0</v>
      </c>
      <c r="I325" s="208"/>
      <c r="J325" s="3">
        <f>D325*E325-F325</f>
        <v>0</v>
      </c>
      <c r="K325" s="3" t="e">
        <f>(H325+I325+#REF!)-F325</f>
        <v>#REF!</v>
      </c>
    </row>
    <row r="326" spans="1:11" ht="20.149999999999999" customHeight="1" collapsed="1" thickBot="1" x14ac:dyDescent="0.3">
      <c r="A326" s="153" t="s">
        <v>185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7"/>
        <v>0</v>
      </c>
      <c r="I326" s="198">
        <f>SUM(I327:I331)</f>
        <v>0</v>
      </c>
      <c r="J326" s="3"/>
      <c r="K326" s="3"/>
    </row>
    <row r="327" spans="1:11" ht="13.5" hidden="1" customHeight="1" outlineLevel="1" thickBot="1" x14ac:dyDescent="0.3">
      <c r="A327" s="126" t="s">
        <v>186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7"/>
        <v>0</v>
      </c>
      <c r="I327" s="208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3">
      <c r="A328" s="126" t="s">
        <v>187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7"/>
        <v>0</v>
      </c>
      <c r="I328" s="208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3">
      <c r="A329" s="126" t="s">
        <v>188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7"/>
        <v>0</v>
      </c>
      <c r="I329" s="208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3">
      <c r="A330" s="126" t="s">
        <v>189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7"/>
        <v>0</v>
      </c>
      <c r="I330" s="208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3">
      <c r="A331" s="126" t="s">
        <v>190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7"/>
        <v>0</v>
      </c>
      <c r="I331" s="208"/>
      <c r="J331" s="3">
        <f>D331*E331-F331</f>
        <v>0</v>
      </c>
      <c r="K331" s="3" t="e">
        <f>(H331+I331+#REF!)-F331</f>
        <v>#REF!</v>
      </c>
    </row>
    <row r="332" spans="1:11" ht="20.149999999999999" customHeight="1" collapsed="1" thickBot="1" x14ac:dyDescent="0.3">
      <c r="A332" s="153" t="s">
        <v>191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7"/>
        <v>0</v>
      </c>
      <c r="I332" s="198">
        <f>SUM(I333:I337)</f>
        <v>0</v>
      </c>
      <c r="J332" s="3"/>
      <c r="K332" s="3"/>
    </row>
    <row r="333" spans="1:11" ht="13.5" hidden="1" customHeight="1" outlineLevel="1" thickBot="1" x14ac:dyDescent="0.3">
      <c r="A333" s="126" t="s">
        <v>192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7"/>
        <v>0</v>
      </c>
      <c r="I333" s="208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3">
      <c r="A334" s="126" t="s">
        <v>193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65" si="38">F334-(SUM(I334:I334))</f>
        <v>0</v>
      </c>
      <c r="I334" s="208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3">
      <c r="A335" s="126" t="s">
        <v>194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8"/>
        <v>0</v>
      </c>
      <c r="I335" s="208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3">
      <c r="A336" s="126" t="s">
        <v>195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8"/>
        <v>0</v>
      </c>
      <c r="I336" s="208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3">
      <c r="A337" s="126" t="s">
        <v>196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8"/>
        <v>0</v>
      </c>
      <c r="I337" s="208"/>
      <c r="J337" s="3">
        <f>D337*E337-F337</f>
        <v>0</v>
      </c>
      <c r="K337" s="3" t="e">
        <f>(H337+I337+#REF!)-F337</f>
        <v>#REF!</v>
      </c>
    </row>
    <row r="338" spans="1:11" ht="20.149999999999999" customHeight="1" collapsed="1" thickBot="1" x14ac:dyDescent="0.3">
      <c r="A338" s="153" t="s">
        <v>197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8"/>
        <v>0</v>
      </c>
      <c r="I338" s="198">
        <f>SUM(I339:I343)</f>
        <v>0</v>
      </c>
      <c r="J338" s="3"/>
      <c r="K338" s="3"/>
    </row>
    <row r="339" spans="1:11" ht="13.5" hidden="1" customHeight="1" outlineLevel="1" thickBot="1" x14ac:dyDescent="0.3">
      <c r="A339" s="126" t="s">
        <v>198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8"/>
        <v>0</v>
      </c>
      <c r="I339" s="208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3">
      <c r="A340" s="126" t="s">
        <v>199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8"/>
        <v>0</v>
      </c>
      <c r="I340" s="208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3">
      <c r="A341" s="126" t="s">
        <v>200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8"/>
        <v>0</v>
      </c>
      <c r="I341" s="208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3">
      <c r="A342" s="126" t="s">
        <v>201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8"/>
        <v>0</v>
      </c>
      <c r="I342" s="208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3">
      <c r="A343" s="126" t="s">
        <v>202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8"/>
        <v>0</v>
      </c>
      <c r="I343" s="208"/>
      <c r="J343" s="3">
        <f>D343*E343-F343</f>
        <v>0</v>
      </c>
      <c r="K343" s="3" t="e">
        <f>(H343+I343+#REF!)-F343</f>
        <v>#REF!</v>
      </c>
    </row>
    <row r="344" spans="1:11" ht="20.149999999999999" customHeight="1" collapsed="1" thickBot="1" x14ac:dyDescent="0.3">
      <c r="A344" s="153" t="s">
        <v>203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8"/>
        <v>0</v>
      </c>
      <c r="I344" s="198">
        <f>SUM(I345:I349)</f>
        <v>0</v>
      </c>
      <c r="J344" s="3"/>
      <c r="K344" s="3"/>
    </row>
    <row r="345" spans="1:11" ht="13.5" hidden="1" customHeight="1" outlineLevel="1" thickBot="1" x14ac:dyDescent="0.3">
      <c r="A345" s="126" t="s">
        <v>204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8"/>
        <v>0</v>
      </c>
      <c r="I345" s="208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3">
      <c r="A346" s="126" t="s">
        <v>205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8"/>
        <v>0</v>
      </c>
      <c r="I346" s="208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3">
      <c r="A347" s="126" t="s">
        <v>206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8"/>
        <v>0</v>
      </c>
      <c r="I347" s="208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3">
      <c r="A348" s="126" t="s">
        <v>207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8"/>
        <v>0</v>
      </c>
      <c r="I348" s="208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3">
      <c r="A349" s="126" t="s">
        <v>208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8"/>
        <v>0</v>
      </c>
      <c r="I349" s="208"/>
      <c r="J349" s="3">
        <f>D349*E349-F349</f>
        <v>0</v>
      </c>
      <c r="K349" s="3" t="e">
        <f>(H349+I349+#REF!)-F349</f>
        <v>#REF!</v>
      </c>
    </row>
    <row r="350" spans="1:11" ht="20.149999999999999" customHeight="1" collapsed="1" thickBot="1" x14ac:dyDescent="0.3">
      <c r="A350" s="153" t="s">
        <v>209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8"/>
        <v>0</v>
      </c>
      <c r="I350" s="198">
        <f>SUM(I351:I355)</f>
        <v>0</v>
      </c>
      <c r="J350" s="3"/>
      <c r="K350" s="3"/>
    </row>
    <row r="351" spans="1:11" ht="13.5" hidden="1" customHeight="1" outlineLevel="1" thickBot="1" x14ac:dyDescent="0.3">
      <c r="A351" s="126" t="s">
        <v>210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8"/>
        <v>0</v>
      </c>
      <c r="I351" s="208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3">
      <c r="A352" s="126" t="s">
        <v>211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8"/>
        <v>0</v>
      </c>
      <c r="I352" s="208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3">
      <c r="A353" s="126" t="s">
        <v>212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8"/>
        <v>0</v>
      </c>
      <c r="I353" s="208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3">
      <c r="A354" s="126" t="s">
        <v>213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8"/>
        <v>0</v>
      </c>
      <c r="I354" s="208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3">
      <c r="A355" s="126" t="s">
        <v>214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8"/>
        <v>0</v>
      </c>
      <c r="I355" s="208"/>
      <c r="J355" s="3">
        <f>D355*E355-F355</f>
        <v>0</v>
      </c>
      <c r="K355" s="3" t="e">
        <f>(H355+I355+#REF!)-F355</f>
        <v>#REF!</v>
      </c>
    </row>
    <row r="356" spans="1:11" ht="20.149999999999999" customHeight="1" collapsed="1" thickBot="1" x14ac:dyDescent="0.3">
      <c r="A356" s="153" t="s">
        <v>215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8"/>
        <v>0</v>
      </c>
      <c r="I356" s="198">
        <f>SUM(I357:I361)</f>
        <v>0</v>
      </c>
      <c r="J356" s="3"/>
      <c r="K356" s="3"/>
    </row>
    <row r="357" spans="1:11" ht="13.5" hidden="1" customHeight="1" outlineLevel="1" thickBot="1" x14ac:dyDescent="0.3">
      <c r="A357" s="126" t="s">
        <v>216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8"/>
        <v>0</v>
      </c>
      <c r="I357" s="208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3">
      <c r="A358" s="126" t="s">
        <v>217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8"/>
        <v>0</v>
      </c>
      <c r="I358" s="208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3">
      <c r="A359" s="126" t="s">
        <v>218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8"/>
        <v>0</v>
      </c>
      <c r="I359" s="208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3">
      <c r="A360" s="126" t="s">
        <v>219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8"/>
        <v>0</v>
      </c>
      <c r="I360" s="208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3">
      <c r="A361" s="126" t="s">
        <v>220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8"/>
        <v>0</v>
      </c>
      <c r="I361" s="208"/>
      <c r="J361" s="3">
        <f>D361*E361-F361</f>
        <v>0</v>
      </c>
      <c r="K361" s="3" t="e">
        <f>(H361+I361+#REF!)-F361</f>
        <v>#REF!</v>
      </c>
    </row>
    <row r="362" spans="1:11" ht="20.149999999999999" customHeight="1" collapsed="1" thickBot="1" x14ac:dyDescent="0.3">
      <c r="A362" s="153" t="s">
        <v>221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8"/>
        <v>0</v>
      </c>
      <c r="I362" s="198">
        <f>SUM(I363:I367)</f>
        <v>0</v>
      </c>
      <c r="J362" s="3"/>
      <c r="K362" s="3"/>
    </row>
    <row r="363" spans="1:11" ht="13.5" hidden="1" customHeight="1" outlineLevel="1" thickBot="1" x14ac:dyDescent="0.3">
      <c r="A363" s="126" t="s">
        <v>222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8"/>
        <v>0</v>
      </c>
      <c r="I363" s="208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3">
      <c r="A364" s="126" t="s">
        <v>223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8"/>
        <v>0</v>
      </c>
      <c r="I364" s="208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3">
      <c r="A365" s="126" t="s">
        <v>224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8"/>
        <v>0</v>
      </c>
      <c r="I365" s="208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3">
      <c r="A366" s="126" t="s">
        <v>225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ref="H366:H397" si="39">F366-(SUM(I366:I366))</f>
        <v>0</v>
      </c>
      <c r="I366" s="208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3">
      <c r="A367" s="126" t="s">
        <v>226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9"/>
        <v>0</v>
      </c>
      <c r="I367" s="208"/>
      <c r="J367" s="3">
        <f>D367*E367-F367</f>
        <v>0</v>
      </c>
      <c r="K367" s="3" t="e">
        <f>(H367+I367+#REF!)-F367</f>
        <v>#REF!</v>
      </c>
    </row>
    <row r="368" spans="1:11" ht="20.149999999999999" customHeight="1" collapsed="1" thickBot="1" x14ac:dyDescent="0.3">
      <c r="A368" s="153" t="s">
        <v>227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9"/>
        <v>0</v>
      </c>
      <c r="I368" s="198">
        <f>SUM(I369:I373)</f>
        <v>0</v>
      </c>
      <c r="J368" s="3"/>
      <c r="K368" s="3"/>
    </row>
    <row r="369" spans="1:11" ht="13.5" hidden="1" customHeight="1" outlineLevel="1" thickBot="1" x14ac:dyDescent="0.3">
      <c r="A369" s="126" t="s">
        <v>228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9"/>
        <v>0</v>
      </c>
      <c r="I369" s="208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3">
      <c r="A370" s="126" t="s">
        <v>229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9"/>
        <v>0</v>
      </c>
      <c r="I370" s="208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3">
      <c r="A371" s="126" t="s">
        <v>230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9"/>
        <v>0</v>
      </c>
      <c r="I371" s="208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3">
      <c r="A372" s="126" t="s">
        <v>231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9"/>
        <v>0</v>
      </c>
      <c r="I372" s="208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3">
      <c r="A373" s="126" t="s">
        <v>232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9"/>
        <v>0</v>
      </c>
      <c r="I373" s="208"/>
      <c r="J373" s="3">
        <f>D373*E373-F373</f>
        <v>0</v>
      </c>
      <c r="K373" s="3" t="e">
        <f>(H373+I373+#REF!)-F373</f>
        <v>#REF!</v>
      </c>
    </row>
    <row r="374" spans="1:11" ht="20.149999999999999" customHeight="1" collapsed="1" thickBot="1" x14ac:dyDescent="0.3">
      <c r="A374" s="153" t="s">
        <v>233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9"/>
        <v>0</v>
      </c>
      <c r="I374" s="198">
        <f>SUM(I375:I379)</f>
        <v>0</v>
      </c>
      <c r="J374" s="3"/>
      <c r="K374" s="3"/>
    </row>
    <row r="375" spans="1:11" ht="13.5" hidden="1" customHeight="1" outlineLevel="1" thickBot="1" x14ac:dyDescent="0.3">
      <c r="A375" s="126" t="s">
        <v>234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9"/>
        <v>0</v>
      </c>
      <c r="I375" s="208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3">
      <c r="A376" s="126" t="s">
        <v>235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9"/>
        <v>0</v>
      </c>
      <c r="I376" s="208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3">
      <c r="A377" s="126" t="s">
        <v>236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9"/>
        <v>0</v>
      </c>
      <c r="I377" s="208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3">
      <c r="A378" s="126" t="s">
        <v>237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9"/>
        <v>0</v>
      </c>
      <c r="I378" s="208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3">
      <c r="A379" s="126" t="s">
        <v>238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9"/>
        <v>0</v>
      </c>
      <c r="I379" s="208"/>
      <c r="J379" s="3">
        <f>D379*E379-F379</f>
        <v>0</v>
      </c>
      <c r="K379" s="3" t="e">
        <f>(H379+I379+#REF!)-F379</f>
        <v>#REF!</v>
      </c>
    </row>
    <row r="380" spans="1:11" ht="20.149999999999999" customHeight="1" collapsed="1" thickBot="1" x14ac:dyDescent="0.3">
      <c r="A380" s="153" t="s">
        <v>239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9"/>
        <v>0</v>
      </c>
      <c r="I380" s="198">
        <f>SUM(I381:I385)</f>
        <v>0</v>
      </c>
      <c r="J380" s="3"/>
      <c r="K380" s="3"/>
    </row>
    <row r="381" spans="1:11" ht="13.5" hidden="1" customHeight="1" outlineLevel="1" thickBot="1" x14ac:dyDescent="0.3">
      <c r="A381" s="126" t="s">
        <v>240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9"/>
        <v>0</v>
      </c>
      <c r="I381" s="208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3">
      <c r="A382" s="126" t="s">
        <v>241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9"/>
        <v>0</v>
      </c>
      <c r="I382" s="208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3">
      <c r="A383" s="126" t="s">
        <v>242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9"/>
        <v>0</v>
      </c>
      <c r="I383" s="208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3">
      <c r="A384" s="126" t="s">
        <v>243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9"/>
        <v>0</v>
      </c>
      <c r="I384" s="208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3">
      <c r="A385" s="126" t="s">
        <v>244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9"/>
        <v>0</v>
      </c>
      <c r="I385" s="208"/>
      <c r="J385" s="3">
        <f>D385*E385-F385</f>
        <v>0</v>
      </c>
      <c r="K385" s="3" t="e">
        <f>(H385+I385+#REF!)-F385</f>
        <v>#REF!</v>
      </c>
    </row>
    <row r="386" spans="1:11" ht="20.149999999999999" customHeight="1" collapsed="1" thickBot="1" x14ac:dyDescent="0.3">
      <c r="A386" s="153" t="s">
        <v>245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9"/>
        <v>0</v>
      </c>
      <c r="I386" s="198">
        <f>SUM(I387:I391)</f>
        <v>0</v>
      </c>
      <c r="J386" s="3"/>
      <c r="K386" s="3"/>
    </row>
    <row r="387" spans="1:11" ht="13.5" hidden="1" customHeight="1" outlineLevel="1" thickBot="1" x14ac:dyDescent="0.3">
      <c r="A387" s="126" t="s">
        <v>246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9"/>
        <v>0</v>
      </c>
      <c r="I387" s="208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5">
      <c r="A388" s="126" t="s">
        <v>247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9"/>
        <v>0</v>
      </c>
      <c r="I388" s="208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5">
      <c r="A389" s="126" t="s">
        <v>248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9"/>
        <v>0</v>
      </c>
      <c r="I389" s="208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5">
      <c r="A390" s="126" t="s">
        <v>249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9"/>
        <v>0</v>
      </c>
      <c r="I390" s="208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5">
      <c r="A391" s="126" t="s">
        <v>250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9"/>
        <v>0</v>
      </c>
      <c r="I391" s="208"/>
      <c r="J391" s="3">
        <f>D391*E391-F391</f>
        <v>0</v>
      </c>
      <c r="K391" s="3" t="e">
        <f>(H391+I391+#REF!)-F391</f>
        <v>#REF!</v>
      </c>
    </row>
    <row r="392" spans="1:11" ht="20.149999999999999" customHeight="1" collapsed="1" x14ac:dyDescent="0.25">
      <c r="A392" s="153" t="s">
        <v>251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9"/>
        <v>0</v>
      </c>
      <c r="I392" s="198">
        <f>SUM(I393:I397)</f>
        <v>0</v>
      </c>
      <c r="J392" s="3"/>
      <c r="K392" s="3"/>
    </row>
    <row r="393" spans="1:11" ht="13.5" hidden="1" customHeight="1" outlineLevel="1" x14ac:dyDescent="0.25">
      <c r="A393" s="126" t="s">
        <v>252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9"/>
        <v>0</v>
      </c>
      <c r="I393" s="208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3">
      <c r="A394" s="126" t="s">
        <v>253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9"/>
        <v>0</v>
      </c>
      <c r="I394" s="208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3">
      <c r="A395" s="126" t="s">
        <v>254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9"/>
        <v>0</v>
      </c>
      <c r="I395" s="208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3">
      <c r="A396" s="126" t="s">
        <v>255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9"/>
        <v>0</v>
      </c>
      <c r="I396" s="208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3">
      <c r="A397" s="126" t="s">
        <v>256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9"/>
        <v>0</v>
      </c>
      <c r="I397" s="208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3">
      <c r="A398" s="68" t="s">
        <v>257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3">
      <c r="A399" s="209"/>
      <c r="B399" s="210"/>
      <c r="C399" s="211"/>
      <c r="D399" s="212"/>
      <c r="E399" s="33"/>
      <c r="F399" s="213"/>
      <c r="G399" s="213"/>
      <c r="H399" s="212"/>
      <c r="I399" s="197"/>
      <c r="J399" s="3"/>
    </row>
    <row r="400" spans="1:11" ht="13.5" customHeight="1" x14ac:dyDescent="0.25">
      <c r="A400" s="76" t="s">
        <v>258</v>
      </c>
      <c r="B400" s="77"/>
      <c r="C400" s="113"/>
      <c r="D400" s="114"/>
      <c r="E400" s="115"/>
      <c r="F400" s="80" t="s">
        <v>259</v>
      </c>
      <c r="G400" s="81"/>
      <c r="H400" s="82"/>
      <c r="I400" s="83"/>
      <c r="J400" s="3"/>
    </row>
    <row r="401" spans="1:10" ht="13.5" customHeight="1" x14ac:dyDescent="0.25">
      <c r="A401" s="24" t="s">
        <v>260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8"/>
      <c r="J401" s="129"/>
    </row>
    <row r="402" spans="1:10" ht="13.5" customHeight="1" thickBot="1" x14ac:dyDescent="0.3">
      <c r="A402" s="68" t="s">
        <v>261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3">
      <c r="A403" s="209"/>
      <c r="B403" s="210"/>
      <c r="C403" s="211"/>
      <c r="D403" s="212"/>
      <c r="E403" s="33"/>
      <c r="F403" s="213"/>
      <c r="G403" s="213"/>
      <c r="H403" s="212"/>
      <c r="I403" s="197"/>
      <c r="J403" s="3"/>
    </row>
    <row r="404" spans="1:10" ht="13.5" customHeight="1" thickBot="1" x14ac:dyDescent="0.3">
      <c r="A404" s="130" t="s">
        <v>262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3">
      <c r="A405" s="209"/>
      <c r="B405" s="210"/>
      <c r="C405" s="211"/>
      <c r="D405" s="212"/>
      <c r="E405" s="33"/>
      <c r="F405" s="213"/>
      <c r="G405" s="213"/>
      <c r="H405" s="212"/>
      <c r="I405" s="197"/>
      <c r="J405" s="3"/>
    </row>
    <row r="406" spans="1:10" ht="50.5" customHeight="1" thickBot="1" x14ac:dyDescent="0.3">
      <c r="A406" s="130" t="s">
        <v>374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" thickBot="1" x14ac:dyDescent="0.3">
      <c r="A407" s="217"/>
      <c r="B407" s="218"/>
      <c r="C407" s="219"/>
      <c r="D407" s="220"/>
      <c r="E407" s="189"/>
      <c r="F407" s="221"/>
      <c r="G407" s="221"/>
      <c r="H407" s="220"/>
      <c r="I407" s="222"/>
    </row>
    <row r="408" spans="1:10" ht="12" thickBot="1" x14ac:dyDescent="0.3">
      <c r="A408" s="130" t="s">
        <v>263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3" customHeight="1" thickBot="1" x14ac:dyDescent="0.3">
      <c r="A409" s="151"/>
      <c r="B409" s="62"/>
      <c r="C409" s="26"/>
      <c r="D409" s="27"/>
      <c r="E409" s="146"/>
      <c r="F409" s="28"/>
      <c r="G409" s="28"/>
      <c r="H409" s="141" t="s">
        <v>264</v>
      </c>
      <c r="I409" s="204" t="str">
        <f>IFERROR((I404)/F408,"0,00 %")</f>
        <v>0,00 %</v>
      </c>
    </row>
    <row r="410" spans="1:10" x14ac:dyDescent="0.25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5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5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5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5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5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5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5">
      <c r="A417" s="227"/>
      <c r="B417" s="227"/>
      <c r="C417" s="228"/>
      <c r="D417" s="228"/>
      <c r="E417" s="228"/>
      <c r="F417" s="228"/>
      <c r="G417" s="228"/>
      <c r="H417" s="228"/>
      <c r="I417" s="228"/>
    </row>
    <row r="418" spans="1:11" x14ac:dyDescent="0.25">
      <c r="A418" s="228"/>
      <c r="B418" s="228"/>
      <c r="C418" s="228"/>
      <c r="D418" s="228"/>
      <c r="E418" s="228"/>
      <c r="F418" s="228"/>
      <c r="G418" s="228"/>
      <c r="H418" s="228"/>
      <c r="I418" s="228"/>
    </row>
    <row r="419" spans="1:11" x14ac:dyDescent="0.25">
      <c r="A419" s="228"/>
      <c r="B419" s="228"/>
      <c r="C419" s="228"/>
      <c r="D419" s="228"/>
      <c r="E419" s="228"/>
      <c r="F419" s="228"/>
      <c r="G419" s="228"/>
      <c r="H419" s="228"/>
      <c r="I419" s="228"/>
      <c r="J419" s="201"/>
      <c r="K419" s="201"/>
    </row>
    <row r="420" spans="1:11" x14ac:dyDescent="0.25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5">
      <c r="A421" s="227"/>
      <c r="B421" s="227"/>
      <c r="C421" s="227"/>
      <c r="D421" s="227"/>
      <c r="E421" s="227"/>
      <c r="F421" s="227"/>
      <c r="G421" s="227"/>
      <c r="H421" s="227"/>
      <c r="I421" s="227"/>
      <c r="J421" s="3"/>
      <c r="K421" s="3"/>
    </row>
    <row r="422" spans="1:11" x14ac:dyDescent="0.25">
      <c r="A422" s="228"/>
      <c r="B422" s="228"/>
      <c r="C422" s="228"/>
      <c r="D422" s="228"/>
      <c r="E422" s="228"/>
      <c r="F422" s="228"/>
      <c r="G422" s="228"/>
      <c r="H422" s="228"/>
      <c r="I422" s="228"/>
      <c r="J422" s="3"/>
      <c r="K422" s="3"/>
    </row>
    <row r="423" spans="1:11" x14ac:dyDescent="0.25">
      <c r="A423" s="228"/>
      <c r="B423" s="228"/>
      <c r="C423" s="228"/>
      <c r="D423" s="228"/>
      <c r="E423" s="228"/>
      <c r="F423" s="228"/>
      <c r="G423" s="228"/>
      <c r="H423" s="228"/>
      <c r="I423" s="228"/>
      <c r="J423" s="3"/>
      <c r="K423" s="3"/>
    </row>
    <row r="424" spans="1:11" x14ac:dyDescent="0.25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5">
      <c r="A425" s="227"/>
      <c r="B425" s="227"/>
      <c r="C425" s="228"/>
      <c r="D425" s="228"/>
      <c r="E425" s="228"/>
      <c r="F425" s="228"/>
      <c r="G425" s="228"/>
      <c r="H425" s="228"/>
      <c r="I425" s="228"/>
    </row>
    <row r="426" spans="1:11" x14ac:dyDescent="0.25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5">
      <c r="A427" s="228"/>
      <c r="B427" s="228"/>
      <c r="C427" s="228"/>
      <c r="D427" s="228"/>
      <c r="E427" s="228"/>
      <c r="F427" s="228"/>
      <c r="G427" s="228"/>
      <c r="H427" s="228"/>
      <c r="I427" s="228"/>
    </row>
    <row r="428" spans="1:11" x14ac:dyDescent="0.25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5">
      <c r="A429" s="233"/>
      <c r="B429" s="233"/>
      <c r="C429" s="234"/>
      <c r="D429" s="234"/>
      <c r="E429" s="234"/>
      <c r="F429" s="234"/>
      <c r="G429" s="234"/>
      <c r="H429" s="234"/>
      <c r="I429" s="234"/>
    </row>
    <row r="430" spans="1:11" x14ac:dyDescent="0.25">
      <c r="A430" s="228"/>
      <c r="B430" s="228"/>
      <c r="C430" s="228"/>
      <c r="D430" s="228"/>
      <c r="E430" s="228"/>
      <c r="F430" s="228"/>
      <c r="G430" s="228"/>
      <c r="H430" s="228"/>
      <c r="I430" s="228"/>
    </row>
    <row r="431" spans="1:11" x14ac:dyDescent="0.25">
      <c r="A431" s="228"/>
      <c r="B431" s="228"/>
      <c r="C431" s="228"/>
      <c r="D431" s="228"/>
      <c r="E431" s="228"/>
      <c r="F431" s="228"/>
      <c r="G431" s="228"/>
      <c r="H431" s="228"/>
      <c r="I431" s="228"/>
    </row>
    <row r="432" spans="1:11" x14ac:dyDescent="0.25">
      <c r="A432" s="228"/>
      <c r="B432" s="228"/>
      <c r="C432" s="228"/>
      <c r="D432" s="228"/>
      <c r="E432" s="228"/>
      <c r="F432" s="228"/>
      <c r="G432" s="228"/>
      <c r="H432" s="228"/>
      <c r="I432" s="228"/>
    </row>
    <row r="433" spans="1:9" x14ac:dyDescent="0.25">
      <c r="A433" s="228"/>
      <c r="B433" s="228"/>
      <c r="C433" s="228"/>
      <c r="D433" s="228"/>
      <c r="E433" s="228"/>
      <c r="F433" s="228"/>
      <c r="G433" s="228"/>
      <c r="H433" s="228"/>
      <c r="I433" s="228"/>
    </row>
    <row r="434" spans="1:9" x14ac:dyDescent="0.25">
      <c r="A434" s="228"/>
      <c r="B434" s="228"/>
      <c r="C434" s="228"/>
      <c r="D434" s="228"/>
      <c r="E434" s="228"/>
      <c r="F434" s="228"/>
      <c r="G434" s="228"/>
      <c r="H434" s="228"/>
      <c r="I434" s="228"/>
    </row>
    <row r="435" spans="1:9" x14ac:dyDescent="0.25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5">
      <c r="A436" s="233"/>
      <c r="B436" s="233"/>
      <c r="C436" s="234"/>
      <c r="D436" s="234"/>
      <c r="E436" s="234"/>
      <c r="F436" s="234"/>
      <c r="G436" s="234"/>
      <c r="H436" s="234"/>
      <c r="I436" s="234"/>
    </row>
    <row r="437" spans="1:9" x14ac:dyDescent="0.25">
      <c r="A437" s="228"/>
      <c r="B437" s="228"/>
      <c r="C437" s="228"/>
      <c r="D437" s="228"/>
      <c r="E437" s="228"/>
      <c r="F437" s="228"/>
      <c r="G437" s="228"/>
      <c r="H437" s="228"/>
      <c r="I437" s="228"/>
    </row>
    <row r="438" spans="1:9" x14ac:dyDescent="0.25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5">
      <c r="A439" s="228"/>
      <c r="B439" s="228"/>
      <c r="C439" s="228"/>
      <c r="D439" s="228"/>
      <c r="E439" s="228"/>
      <c r="F439" s="228"/>
      <c r="G439" s="228"/>
      <c r="H439" s="228"/>
      <c r="I439" s="228"/>
    </row>
    <row r="440" spans="1:9" x14ac:dyDescent="0.25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5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5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5">
      <c r="A443" s="227"/>
      <c r="B443" s="227"/>
      <c r="C443" s="228"/>
      <c r="D443" s="228"/>
      <c r="E443" s="228"/>
      <c r="F443" s="228"/>
      <c r="G443" s="228"/>
      <c r="H443" s="228"/>
      <c r="I443" s="228"/>
    </row>
    <row r="444" spans="1:9" x14ac:dyDescent="0.25">
      <c r="A444" s="228"/>
      <c r="B444" s="228"/>
      <c r="C444" s="228"/>
      <c r="D444" s="228"/>
      <c r="E444" s="228"/>
      <c r="F444" s="228"/>
      <c r="G444" s="228"/>
      <c r="H444" s="228"/>
      <c r="I444" s="228"/>
    </row>
    <row r="445" spans="1:9" x14ac:dyDescent="0.25">
      <c r="A445" s="228"/>
      <c r="B445" s="228"/>
      <c r="C445" s="228"/>
      <c r="D445" s="228"/>
      <c r="E445" s="228"/>
      <c r="F445" s="228"/>
      <c r="G445" s="228"/>
      <c r="H445" s="228"/>
      <c r="I445" s="228"/>
    </row>
    <row r="446" spans="1:9" x14ac:dyDescent="0.25">
      <c r="A446" s="228"/>
      <c r="B446" s="228"/>
      <c r="C446" s="228"/>
      <c r="D446" s="228"/>
      <c r="E446" s="228"/>
      <c r="F446" s="228"/>
      <c r="G446" s="228"/>
      <c r="H446" s="228"/>
      <c r="I446" s="228"/>
    </row>
    <row r="447" spans="1:9" x14ac:dyDescent="0.25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5">
      <c r="A448" s="227"/>
      <c r="B448" s="227"/>
      <c r="C448" s="228"/>
      <c r="D448" s="228"/>
      <c r="E448" s="228"/>
      <c r="F448" s="228"/>
      <c r="G448" s="228"/>
      <c r="H448" s="228"/>
      <c r="I448" s="228"/>
    </row>
    <row r="449" spans="1:9" x14ac:dyDescent="0.25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5">
      <c r="A450" s="227"/>
      <c r="B450" s="227"/>
      <c r="C450" s="228"/>
      <c r="D450" s="228"/>
      <c r="E450" s="228"/>
      <c r="F450" s="228"/>
      <c r="G450" s="228"/>
      <c r="H450" s="228"/>
      <c r="I450" s="228"/>
    </row>
    <row r="451" spans="1:9" x14ac:dyDescent="0.25">
      <c r="A451" s="232"/>
      <c r="B451" s="232"/>
      <c r="C451" s="232"/>
      <c r="D451" s="232"/>
      <c r="E451" s="232"/>
      <c r="F451" s="232"/>
      <c r="G451" s="232"/>
      <c r="H451" s="232"/>
      <c r="I451" s="232"/>
    </row>
  </sheetData>
  <sheetProtection deleteRows="0"/>
  <dataConsolidate/>
  <mergeCells count="27">
    <mergeCell ref="A421:I421"/>
    <mergeCell ref="A422:I422"/>
    <mergeCell ref="A436:I436"/>
    <mergeCell ref="A437:I437"/>
    <mergeCell ref="A439:I439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51:I451"/>
    <mergeCell ref="A443:I443"/>
    <mergeCell ref="A444:I444"/>
    <mergeCell ref="A445:I445"/>
    <mergeCell ref="A446:I446"/>
    <mergeCell ref="A448:I448"/>
    <mergeCell ref="A450:I450"/>
    <mergeCell ref="A4:I4"/>
    <mergeCell ref="J5:K5"/>
    <mergeCell ref="A417:I418"/>
    <mergeCell ref="A419:I419"/>
    <mergeCell ref="A2:I2"/>
    <mergeCell ref="A27:I27"/>
  </mergeCells>
  <phoneticPr fontId="8" type="noConversion"/>
  <conditionalFormatting sqref="G26">
    <cfRule type="cellIs" dxfId="2" priority="1" operator="greaterThan">
      <formula>0.25</formula>
    </cfRule>
  </conditionalFormatting>
  <conditionalFormatting sqref="G406">
    <cfRule type="cellIs" dxfId="1" priority="4" operator="greaterThan">
      <formula>0.07</formula>
    </cfRule>
  </conditionalFormatting>
  <conditionalFormatting sqref="I409">
    <cfRule type="cellIs" dxfId="0" priority="3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ignoredErrors>
    <ignoredError sqref="F210 F214 F218 F224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4199E9B1021E84090C0DE3567BAC448" ma:contentTypeVersion="4" ma:contentTypeDescription="Vytvoří nový dokument" ma:contentTypeScope="" ma:versionID="3e196396842f08bdc3f3860b8cbc552d">
  <xsd:schema xmlns:xsd="http://www.w3.org/2001/XMLSchema" xmlns:xs="http://www.w3.org/2001/XMLSchema" xmlns:p="http://schemas.microsoft.com/office/2006/metadata/properties" xmlns:ns2="36f86f41-132e-4f79-bdb2-c0262a20fe4d" xmlns:ns3="8736b3ec-2183-4608-93e0-d99b6175fa99" targetNamespace="http://schemas.microsoft.com/office/2006/metadata/properties" ma:root="true" ma:fieldsID="cb527e6b763af46ff9d9cabd81dd5d33" ns2:_="" ns3:_="">
    <xsd:import namespace="36f86f41-132e-4f79-bdb2-c0262a20fe4d"/>
    <xsd:import namespace="8736b3ec-2183-4608-93e0-d99b6175fa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86f41-132e-4f79-bdb2-c0262a20fe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36b3ec-2183-4608-93e0-d99b6175fa9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46F407-4A1F-4024-AD6E-5508FDBD98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6B1425-0703-462A-8178-53245F1C64C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20C3DD0-1A87-495E-97E6-EF576F0A6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f86f41-132e-4f79-bdb2-c0262a20fe4d"/>
    <ds:schemaRef ds:uri="8736b3ec-2183-4608-93e0-d99b6175f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instrukce k vyplnění</vt:lpstr>
      <vt:lpstr>návrh rozpočtu - 1. rok</vt:lpstr>
      <vt:lpstr>'návrh rozpočtu - 1. rok'!Názvy_tisku</vt:lpstr>
      <vt:lpstr>'návrh rozpočtu - 1. rok'!Oblast_tisku</vt:lpstr>
    </vt:vector>
  </TitlesOfParts>
  <Manager/>
  <Company>ČRA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Příloha 4 Rozpočet</dc:title>
  <dc:subject/>
  <dc:creator>Daniel Svoboda</dc:creator>
  <cp:keywords/>
  <dc:description/>
  <cp:lastModifiedBy>Dominika Caputová</cp:lastModifiedBy>
  <cp:revision/>
  <dcterms:created xsi:type="dcterms:W3CDTF">2005-04-19T09:13:57Z</dcterms:created>
  <dcterms:modified xsi:type="dcterms:W3CDTF">2024-01-12T08:13:06Z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0x010100A4199E9B1021E84090C0DE3567BAC448</vt:lpwstr>
  </property>
</Properties>
</file>